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3395" windowHeight="11565"/>
  </bookViews>
  <sheets>
    <sheet name="2023-2025" sheetId="2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_______" localSheetId="0">#REF!</definedName>
    <definedName name="_________">#REF!</definedName>
    <definedName name="_____Arr1" localSheetId="0">#REF!</definedName>
    <definedName name="_____Arr1">#REF!</definedName>
    <definedName name="_____Arr2" localSheetId="0">#REF!</definedName>
    <definedName name="_____Arr2">#REF!</definedName>
    <definedName name="_____Arr3" localSheetId="0">#REF!</definedName>
    <definedName name="_____Arr3">#REF!</definedName>
    <definedName name="_____Arr4" localSheetId="0">#REF!</definedName>
    <definedName name="_____Arr4">#REF!</definedName>
    <definedName name="___Ar111">#REF!</definedName>
    <definedName name="___Arr1" localSheetId="0">#REF!</definedName>
    <definedName name="___Arr1">#REF!</definedName>
    <definedName name="___Arr2" localSheetId="0">#REF!</definedName>
    <definedName name="___Arr2">#REF!</definedName>
    <definedName name="___Arr3" localSheetId="0">#REF!</definedName>
    <definedName name="___Arr3">#REF!</definedName>
    <definedName name="___Arr4" localSheetId="0">#REF!</definedName>
    <definedName name="___Arr4">#REF!</definedName>
    <definedName name="___Arrr41">#REF!</definedName>
    <definedName name="___hjd22">[1]Служебн!#REF!</definedName>
    <definedName name="___Фкк2">#REF!</definedName>
    <definedName name="__Arr1" localSheetId="0">#REF!</definedName>
    <definedName name="__Arr1">#REF!</definedName>
    <definedName name="__Arr2" localSheetId="0">#REF!</definedName>
    <definedName name="__Arr2">#REF!</definedName>
    <definedName name="__Arr3" localSheetId="0">#REF!</definedName>
    <definedName name="__Arr3">#REF!</definedName>
    <definedName name="__Arr4" localSheetId="0">#REF!</definedName>
    <definedName name="__Arr4">#REF!</definedName>
    <definedName name="_1">#REF!</definedName>
    <definedName name="_1111">#REF!</definedName>
    <definedName name="_111656">#REF!</definedName>
    <definedName name="_123456789">#REF!</definedName>
    <definedName name="_147">[1]Служебн!#REF!</definedName>
    <definedName name="_2022">#REF!</definedName>
    <definedName name="_2222т">#REF!</definedName>
    <definedName name="_252545">#REF!</definedName>
    <definedName name="_4252">#REF!</definedName>
    <definedName name="_4445" localSheetId="0">#REF!,#REF!,#REF!,#REF!,#REF!,#REF!,#REF!,#REF!,#REF!,#REF!,#REF!,#REF!,#REF!</definedName>
    <definedName name="_4445">#REF!,#REF!,#REF!,#REF!,#REF!,#REF!,#REF!,#REF!,#REF!,#REF!,#REF!,#REF!,#REF!</definedName>
    <definedName name="_555">#REF!</definedName>
    <definedName name="_7" localSheetId="0">#REF!,#REF!,#REF!,#REF!,#REF!,#REF!,#REF!,#REF!,#REF!,#REF!,#REF!,#REF!,#REF!</definedName>
    <definedName name="_7">#REF!,#REF!,#REF!,#REF!,#REF!,#REF!,#REF!,#REF!,#REF!,#REF!,#REF!,#REF!,#REF!</definedName>
    <definedName name="_A1114">#REF!</definedName>
    <definedName name="_A14">#REF!</definedName>
    <definedName name="_Arr1" localSheetId="0">#REF!</definedName>
    <definedName name="_Arr1">#REF!</definedName>
    <definedName name="_Arr14">#REF!</definedName>
    <definedName name="_Arr2" localSheetId="0">#REF!</definedName>
    <definedName name="_Arr2">#REF!</definedName>
    <definedName name="_Arr3" localSheetId="0">#REF!</definedName>
    <definedName name="_Arr3">#REF!</definedName>
    <definedName name="_Arr4" localSheetId="0">#REF!</definedName>
    <definedName name="_Arr4">#REF!</definedName>
    <definedName name="_ArrV" localSheetId="0">#REF!,#REF!,#REF!,#REF!,#REF!,#REF!,#REF!,#REF!,#REF!,#REF!,#REF!,#REF!,#REF!</definedName>
    <definedName name="_ArrV">#REF!,#REF!,#REF!,#REF!,#REF!,#REF!,#REF!,#REF!,#REF!,#REF!,#REF!,#REF!,#REF!</definedName>
    <definedName name="_Dfc4">#REF!</definedName>
    <definedName name="_f">#REF!</definedName>
    <definedName name="_on45">#REF!</definedName>
    <definedName name="_а">[1]Служебн!#REF!</definedName>
    <definedName name="_А4545">#REF!</definedName>
    <definedName name="_ар5">#REF!</definedName>
    <definedName name="_вф">#REF!</definedName>
    <definedName name="_ии444">[1]Служебн!#REF!</definedName>
    <definedName name="_П2023">#REF!</definedName>
    <definedName name="AAAAAAAAAAAAAA446">#REF!</definedName>
    <definedName name="Af">#REF!</definedName>
    <definedName name="Ardgf">#REF!</definedName>
    <definedName name="Arrays_11">#REF!</definedName>
    <definedName name="Arrays1" localSheetId="0">#REF!</definedName>
    <definedName name="Arrays1">#REF!</definedName>
    <definedName name="Arrays2" localSheetId="0">#REF!</definedName>
    <definedName name="Arrays2">#REF!</definedName>
    <definedName name="Arrays3" localSheetId="0">#REF!</definedName>
    <definedName name="Arrays3">#REF!</definedName>
    <definedName name="Arrays4" localSheetId="0">#REF!</definedName>
    <definedName name="Arrays4">#REF!</definedName>
    <definedName name="Arrays5558">#REF!</definedName>
    <definedName name="Arrr">#REF!</definedName>
    <definedName name="ArrWork" localSheetId="0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>#REF!</definedName>
    <definedName name="COne" localSheetId="0">#REF!</definedName>
    <definedName name="COne">#REF!</definedName>
    <definedName name="ddda">#REF!</definedName>
    <definedName name="DSef11">#REF!</definedName>
    <definedName name="fg" localSheetId="0">#REF!</definedName>
    <definedName name="fg">#REF!</definedName>
    <definedName name="gf">#REF!</definedName>
    <definedName name="gggg" localSheetId="0">#REF!</definedName>
    <definedName name="gggg">#REF!</definedName>
    <definedName name="hjhfj">[1]Служебн!#REF!</definedName>
    <definedName name="O">#REF!</definedName>
    <definedName name="OPOJciuvh">#REF!</definedName>
    <definedName name="RRRRRRRRffghj52465">#REF!</definedName>
    <definedName name="V9d">#REF!,#REF!,#REF!,#REF!,#REF!,#REF!,#REF!,#REF!,#REF!,#REF!,#REF!,#REF!,#REF!</definedName>
    <definedName name="Ver" localSheetId="0">[1]Служебн!#REF!</definedName>
    <definedName name="Ver">[1]Служебн!#REF!</definedName>
    <definedName name="Vera">[1]Служебн!#REF!</definedName>
    <definedName name="WorkArr" localSheetId="0">#REF!,#REF!,#REF!,#REF!,#REF!,#REF!,#REF!,#REF!,#REF!,#REF!,#REF!,#REF!,#REF!</definedName>
    <definedName name="WorkArr">#REF!,#REF!,#REF!,#REF!,#REF!,#REF!,#REF!,#REF!,#REF!,#REF!,#REF!,#REF!,#REF!</definedName>
    <definedName name="а" localSheetId="0">[1]Служебн!#REF!</definedName>
    <definedName name="а">[1]Служебн!#REF!</definedName>
    <definedName name="аг2" localSheetId="0">#REF!</definedName>
    <definedName name="аг2">#REF!</definedName>
    <definedName name="апп" localSheetId="0">[1]Служебн!#REF!</definedName>
    <definedName name="апп">[1]Служебн!#REF!</definedName>
    <definedName name="апрооо" localSheetId="0">#REF!</definedName>
    <definedName name="апрооо">#REF!</definedName>
    <definedName name="Б">[1]Служебн!#REF!</definedName>
    <definedName name="Б1">[1]Служебн!#REF!</definedName>
    <definedName name="ВАаа4">#REF!</definedName>
    <definedName name="ввв" localSheetId="0">[1]Служебн!#REF!</definedName>
    <definedName name="ввв">[1]Служебн!#REF!</definedName>
    <definedName name="вввв" localSheetId="0">#REF!</definedName>
    <definedName name="вввв">#REF!</definedName>
    <definedName name="г" localSheetId="0">[1]Служебн!#REF!</definedName>
    <definedName name="г">[1]Служебн!#REF!</definedName>
    <definedName name="д" localSheetId="0">[1]Служебн!#REF!</definedName>
    <definedName name="д">[1]Служебн!#REF!</definedName>
    <definedName name="ддддддд" localSheetId="0">[1]Служебн!#REF!</definedName>
    <definedName name="ддддддд">[1]Служебн!#REF!</definedName>
    <definedName name="дл" localSheetId="0">[1]Служебн!#REF!</definedName>
    <definedName name="дл">[1]Служебн!#REF!</definedName>
    <definedName name="ж" localSheetId="0">[1]Служебн!#REF!</definedName>
    <definedName name="ж">[1]Служебн!#REF!</definedName>
    <definedName name="ж1">[1]Служебн!#REF!</definedName>
    <definedName name="з" localSheetId="0">[1]Служебн!#REF!</definedName>
    <definedName name="з">[1]Служебн!#REF!</definedName>
    <definedName name="_xlnm.Print_Titles" localSheetId="0">'2023-2025'!$A:$B</definedName>
    <definedName name="зз2023">[1]Служебн!#REF!</definedName>
    <definedName name="И_1">#REF!</definedName>
    <definedName name="ии" localSheetId="0">[1]Служебн!#REF!</definedName>
    <definedName name="ии">[1]Служебн!#REF!</definedName>
    <definedName name="л" localSheetId="0">[1]Служебн!#REF!</definedName>
    <definedName name="л">[1]Служебн!#REF!</definedName>
    <definedName name="лллл" localSheetId="0">#REF!</definedName>
    <definedName name="лллл">#REF!</definedName>
    <definedName name="о" localSheetId="0">#REF!</definedName>
    <definedName name="о">#REF!</definedName>
    <definedName name="_xlnm.Print_Area" localSheetId="0">'2023-2025'!$A$1:$BD$53</definedName>
    <definedName name="Обновить">"Текст 4"</definedName>
    <definedName name="ооо" localSheetId="0">#REF!</definedName>
    <definedName name="ооо">#REF!</definedName>
    <definedName name="ост" localSheetId="0">#REF!</definedName>
    <definedName name="ост">#REF!</definedName>
    <definedName name="п5">[1]Служебн!#REF!</definedName>
    <definedName name="п54кпе">[1]Служебн!#REF!</definedName>
    <definedName name="павр" localSheetId="0">#REF!</definedName>
    <definedName name="павр">#REF!</definedName>
    <definedName name="пммм" localSheetId="0">#REF!</definedName>
    <definedName name="пммм">#REF!</definedName>
    <definedName name="ппп4" localSheetId="0">#REF!</definedName>
    <definedName name="ппп4">#REF!</definedName>
    <definedName name="пппппп" localSheetId="0">#REF!</definedName>
    <definedName name="пппппп">#REF!</definedName>
    <definedName name="пр" localSheetId="0">[1]Служебн!#REF!</definedName>
    <definedName name="пр">[1]Служебн!#REF!</definedName>
    <definedName name="прав" localSheetId="0">[1]Служебн!#REF!</definedName>
    <definedName name="прав">[1]Служебн!#REF!</definedName>
    <definedName name="прав2023">[1]Служебн!#REF!</definedName>
    <definedName name="р" localSheetId="0">[1]Служебн!#REF!</definedName>
    <definedName name="р">[1]Служебн!#REF!</definedName>
    <definedName name="РП">#REF!</definedName>
    <definedName name="рр" localSheetId="0">[1]Служебн!#REF!</definedName>
    <definedName name="рр">[1]Служебн!#REF!</definedName>
    <definedName name="сс" localSheetId="0">#REF!</definedName>
    <definedName name="сс">#REF!</definedName>
    <definedName name="стом" localSheetId="0">#REF!</definedName>
    <definedName name="стом">#REF!</definedName>
    <definedName name="стом1">#REF!</definedName>
    <definedName name="у">[1]Служебн!#REF!</definedName>
    <definedName name="э" localSheetId="0">[1]Служебн!#REF!</definedName>
    <definedName name="э">[1]Служебн!#REF!</definedName>
  </definedNames>
  <calcPr calcId="145621" iterate="1"/>
</workbook>
</file>

<file path=xl/calcChain.xml><?xml version="1.0" encoding="utf-8"?>
<calcChain xmlns="http://schemas.openxmlformats.org/spreadsheetml/2006/main">
  <c r="AM61" i="2" l="1"/>
  <c r="AF61" i="2"/>
  <c r="V61" i="2"/>
  <c r="AW53" i="2"/>
  <c r="AV53" i="2"/>
  <c r="AX53" i="2" s="1"/>
  <c r="AT53" i="2"/>
  <c r="AS53" i="2"/>
  <c r="AR53" i="2"/>
  <c r="AQ53" i="2"/>
  <c r="AP53" i="2"/>
  <c r="AO53" i="2"/>
  <c r="AN53" i="2"/>
  <c r="AM53" i="2"/>
  <c r="AL53" i="2"/>
  <c r="AK53" i="2"/>
  <c r="AJ53" i="2"/>
  <c r="AG53" i="2"/>
  <c r="AF53" i="2"/>
  <c r="AE53" i="2"/>
  <c r="AB53" i="2"/>
  <c r="Z53" i="2"/>
  <c r="W53" i="2"/>
  <c r="V53" i="2"/>
  <c r="U53" i="2"/>
  <c r="R53" i="2"/>
  <c r="Q53" i="2"/>
  <c r="O53" i="2"/>
  <c r="M53" i="2"/>
  <c r="K53" i="2"/>
  <c r="I53" i="2"/>
  <c r="G53" i="2"/>
  <c r="F53" i="2"/>
  <c r="C53" i="2"/>
  <c r="BC52" i="2"/>
  <c r="BD52" i="2" s="1"/>
  <c r="AY52" i="2"/>
  <c r="AZ52" i="2" s="1"/>
  <c r="BA52" i="2" s="1"/>
  <c r="AX52" i="2"/>
  <c r="AU52" i="2"/>
  <c r="BC51" i="2"/>
  <c r="BD51" i="2" s="1"/>
  <c r="BA51" i="2"/>
  <c r="AY51" i="2"/>
  <c r="AX51" i="2"/>
  <c r="AU51" i="2"/>
  <c r="BC50" i="2"/>
  <c r="BD50" i="2" s="1"/>
  <c r="AX50" i="2"/>
  <c r="AY50" i="2" s="1"/>
  <c r="AZ50" i="2" s="1"/>
  <c r="BA50" i="2" s="1"/>
  <c r="AU50" i="2"/>
  <c r="BD49" i="2"/>
  <c r="BC49" i="2"/>
  <c r="AX49" i="2"/>
  <c r="AY49" i="2" s="1"/>
  <c r="AZ49" i="2" s="1"/>
  <c r="BA49" i="2" s="1"/>
  <c r="AU49" i="2"/>
  <c r="BC48" i="2"/>
  <c r="BD48" i="2" s="1"/>
  <c r="AX48" i="2"/>
  <c r="AY48" i="2" s="1"/>
  <c r="AZ48" i="2" s="1"/>
  <c r="BA48" i="2" s="1"/>
  <c r="AU48" i="2"/>
  <c r="BD47" i="2"/>
  <c r="BC47" i="2"/>
  <c r="AY47" i="2"/>
  <c r="AZ47" i="2" s="1"/>
  <c r="BA47" i="2" s="1"/>
  <c r="AX47" i="2"/>
  <c r="AU47" i="2"/>
  <c r="BC46" i="2"/>
  <c r="BD46" i="2" s="1"/>
  <c r="AX46" i="2"/>
  <c r="AY46" i="2" s="1"/>
  <c r="AZ46" i="2" s="1"/>
  <c r="BA46" i="2" s="1"/>
  <c r="AU46" i="2"/>
  <c r="BC45" i="2"/>
  <c r="BD45" i="2" s="1"/>
  <c r="AY45" i="2"/>
  <c r="AZ45" i="2" s="1"/>
  <c r="BA45" i="2" s="1"/>
  <c r="AX45" i="2"/>
  <c r="AU45" i="2"/>
  <c r="BC44" i="2"/>
  <c r="BD44" i="2" s="1"/>
  <c r="AX44" i="2"/>
  <c r="AY44" i="2" s="1"/>
  <c r="AZ44" i="2" s="1"/>
  <c r="BA44" i="2" s="1"/>
  <c r="AU44" i="2"/>
  <c r="BD43" i="2"/>
  <c r="BC43" i="2"/>
  <c r="AY43" i="2"/>
  <c r="AZ43" i="2" s="1"/>
  <c r="BA43" i="2" s="1"/>
  <c r="AX43" i="2"/>
  <c r="AU43" i="2"/>
  <c r="BC42" i="2"/>
  <c r="BD42" i="2" s="1"/>
  <c r="AX42" i="2"/>
  <c r="AY42" i="2" s="1"/>
  <c r="AZ42" i="2" s="1"/>
  <c r="BA42" i="2" s="1"/>
  <c r="AU42" i="2"/>
  <c r="BD41" i="2"/>
  <c r="BC41" i="2"/>
  <c r="AX41" i="2"/>
  <c r="AY41" i="2" s="1"/>
  <c r="AZ41" i="2" s="1"/>
  <c r="BA41" i="2" s="1"/>
  <c r="AU41" i="2"/>
  <c r="BC40" i="2"/>
  <c r="BD40" i="2" s="1"/>
  <c r="AX40" i="2"/>
  <c r="AY40" i="2" s="1"/>
  <c r="AZ40" i="2" s="1"/>
  <c r="BA40" i="2" s="1"/>
  <c r="AU40" i="2"/>
  <c r="BD39" i="2"/>
  <c r="BC39" i="2"/>
  <c r="AY39" i="2"/>
  <c r="AZ39" i="2" s="1"/>
  <c r="BA39" i="2" s="1"/>
  <c r="AX39" i="2"/>
  <c r="AU39" i="2"/>
  <c r="BC38" i="2"/>
  <c r="BD38" i="2" s="1"/>
  <c r="AX38" i="2"/>
  <c r="AY38" i="2" s="1"/>
  <c r="AZ38" i="2" s="1"/>
  <c r="BA38" i="2" s="1"/>
  <c r="AU38" i="2"/>
  <c r="BC37" i="2"/>
  <c r="BD37" i="2" s="1"/>
  <c r="AY37" i="2"/>
  <c r="AZ37" i="2" s="1"/>
  <c r="BA37" i="2" s="1"/>
  <c r="AX37" i="2"/>
  <c r="AU37" i="2"/>
  <c r="BC36" i="2"/>
  <c r="BD36" i="2" s="1"/>
  <c r="AX36" i="2"/>
  <c r="AY36" i="2" s="1"/>
  <c r="AZ36" i="2" s="1"/>
  <c r="BA36" i="2" s="1"/>
  <c r="AU36" i="2"/>
  <c r="BD35" i="2"/>
  <c r="BC35" i="2"/>
  <c r="AY35" i="2"/>
  <c r="AZ35" i="2" s="1"/>
  <c r="BA35" i="2" s="1"/>
  <c r="AX35" i="2"/>
  <c r="AU35" i="2"/>
  <c r="BC34" i="2"/>
  <c r="BD34" i="2" s="1"/>
  <c r="AX34" i="2"/>
  <c r="AY34" i="2" s="1"/>
  <c r="AZ34" i="2" s="1"/>
  <c r="BA34" i="2" s="1"/>
  <c r="AU34" i="2"/>
  <c r="BD33" i="2"/>
  <c r="BC33" i="2"/>
  <c r="AX33" i="2"/>
  <c r="AY33" i="2" s="1"/>
  <c r="AZ33" i="2" s="1"/>
  <c r="BA33" i="2" s="1"/>
  <c r="AU33" i="2"/>
  <c r="BC32" i="2"/>
  <c r="BD32" i="2" s="1"/>
  <c r="AX32" i="2"/>
  <c r="AY32" i="2" s="1"/>
  <c r="AZ32" i="2" s="1"/>
  <c r="BA32" i="2" s="1"/>
  <c r="AU32" i="2"/>
  <c r="BD31" i="2"/>
  <c r="BC31" i="2"/>
  <c r="AY31" i="2"/>
  <c r="AZ31" i="2" s="1"/>
  <c r="BA31" i="2" s="1"/>
  <c r="AX31" i="2"/>
  <c r="AU31" i="2"/>
  <c r="BC30" i="2"/>
  <c r="BD30" i="2" s="1"/>
  <c r="AX30" i="2"/>
  <c r="AY30" i="2" s="1"/>
  <c r="AZ30" i="2" s="1"/>
  <c r="BA30" i="2" s="1"/>
  <c r="AU30" i="2"/>
  <c r="BC29" i="2"/>
  <c r="BD29" i="2" s="1"/>
  <c r="AY29" i="2"/>
  <c r="AZ29" i="2" s="1"/>
  <c r="BA29" i="2" s="1"/>
  <c r="AX29" i="2"/>
  <c r="AU29" i="2"/>
  <c r="BC28" i="2"/>
  <c r="BD28" i="2" s="1"/>
  <c r="AX28" i="2"/>
  <c r="AY28" i="2" s="1"/>
  <c r="AZ28" i="2" s="1"/>
  <c r="BA28" i="2" s="1"/>
  <c r="AU28" i="2"/>
  <c r="BD27" i="2"/>
  <c r="BC27" i="2"/>
  <c r="AY27" i="2"/>
  <c r="AZ27" i="2" s="1"/>
  <c r="BA27" i="2" s="1"/>
  <c r="AX27" i="2"/>
  <c r="AU27" i="2"/>
  <c r="BC26" i="2"/>
  <c r="BD26" i="2" s="1"/>
  <c r="AX26" i="2"/>
  <c r="AY26" i="2" s="1"/>
  <c r="AZ26" i="2" s="1"/>
  <c r="BA26" i="2" s="1"/>
  <c r="AU26" i="2"/>
  <c r="BD25" i="2"/>
  <c r="BC25" i="2"/>
  <c r="AX25" i="2"/>
  <c r="AY25" i="2" s="1"/>
  <c r="AZ25" i="2" s="1"/>
  <c r="BA25" i="2" s="1"/>
  <c r="AU25" i="2"/>
  <c r="BC24" i="2"/>
  <c r="BD24" i="2" s="1"/>
  <c r="AX24" i="2"/>
  <c r="AY24" i="2" s="1"/>
  <c r="AZ24" i="2" s="1"/>
  <c r="BA24" i="2" s="1"/>
  <c r="AU24" i="2"/>
  <c r="BD23" i="2"/>
  <c r="BC23" i="2"/>
  <c r="AY23" i="2"/>
  <c r="AZ23" i="2" s="1"/>
  <c r="BA23" i="2" s="1"/>
  <c r="AX23" i="2"/>
  <c r="AU23" i="2"/>
  <c r="BC22" i="2"/>
  <c r="BD22" i="2" s="1"/>
  <c r="AX22" i="2"/>
  <c r="AY22" i="2" s="1"/>
  <c r="AZ22" i="2" s="1"/>
  <c r="BA22" i="2" s="1"/>
  <c r="AU22" i="2"/>
  <c r="BC21" i="2"/>
  <c r="BD21" i="2" s="1"/>
  <c r="AY21" i="2"/>
  <c r="AZ21" i="2" s="1"/>
  <c r="BA21" i="2" s="1"/>
  <c r="AX21" i="2"/>
  <c r="AU21" i="2"/>
  <c r="BC20" i="2"/>
  <c r="BD20" i="2" s="1"/>
  <c r="AX20" i="2"/>
  <c r="AY20" i="2" s="1"/>
  <c r="AZ20" i="2" s="1"/>
  <c r="BA20" i="2" s="1"/>
  <c r="AU20" i="2"/>
  <c r="BD19" i="2"/>
  <c r="BC19" i="2"/>
  <c r="AY19" i="2"/>
  <c r="AZ19" i="2" s="1"/>
  <c r="BA19" i="2" s="1"/>
  <c r="AX19" i="2"/>
  <c r="AU19" i="2"/>
  <c r="BC18" i="2"/>
  <c r="BD18" i="2" s="1"/>
  <c r="AX18" i="2"/>
  <c r="AY18" i="2" s="1"/>
  <c r="AZ18" i="2" s="1"/>
  <c r="BA18" i="2" s="1"/>
  <c r="AU18" i="2"/>
  <c r="BD17" i="2"/>
  <c r="BC17" i="2"/>
  <c r="AX17" i="2"/>
  <c r="AY17" i="2" s="1"/>
  <c r="AZ17" i="2" s="1"/>
  <c r="BA17" i="2" s="1"/>
  <c r="AU17" i="2"/>
  <c r="BC16" i="2"/>
  <c r="BD16" i="2" s="1"/>
  <c r="AX16" i="2"/>
  <c r="AY16" i="2" s="1"/>
  <c r="AZ16" i="2" s="1"/>
  <c r="BA16" i="2" s="1"/>
  <c r="AU16" i="2"/>
  <c r="BD15" i="2"/>
  <c r="BC15" i="2"/>
  <c r="AY15" i="2"/>
  <c r="AZ15" i="2" s="1"/>
  <c r="BA15" i="2" s="1"/>
  <c r="AX15" i="2"/>
  <c r="AU15" i="2"/>
  <c r="BC14" i="2"/>
  <c r="BD14" i="2" s="1"/>
  <c r="AX14" i="2"/>
  <c r="AY14" i="2" s="1"/>
  <c r="AZ14" i="2" s="1"/>
  <c r="BA14" i="2" s="1"/>
  <c r="AU14" i="2"/>
  <c r="BC13" i="2"/>
  <c r="BD13" i="2" s="1"/>
  <c r="AY13" i="2"/>
  <c r="AZ13" i="2" s="1"/>
  <c r="BA13" i="2" s="1"/>
  <c r="AX13" i="2"/>
  <c r="AU13" i="2"/>
  <c r="BC12" i="2"/>
  <c r="BD12" i="2" s="1"/>
  <c r="AX12" i="2"/>
  <c r="AY12" i="2" s="1"/>
  <c r="AU12" i="2"/>
  <c r="AU53" i="2" s="1"/>
  <c r="AY53" i="2" l="1"/>
  <c r="AZ53" i="2" s="1"/>
  <c r="AZ12" i="2"/>
  <c r="BA12" i="2" s="1"/>
  <c r="BA53" i="2" s="1"/>
</calcChain>
</file>

<file path=xl/sharedStrings.xml><?xml version="1.0" encoding="utf-8"?>
<sst xmlns="http://schemas.openxmlformats.org/spreadsheetml/2006/main" count="164" uniqueCount="112">
  <si>
    <t>№ п/п</t>
  </si>
  <si>
    <t>Наименование муниципальных районов и городских округов области</t>
  </si>
  <si>
    <t>Предоставление питания обучающимся в муниципальных образовательных организациях, реализующих образовательные программы  начального общего, основного общего и среднего общего образования</t>
  </si>
  <si>
    <t>Частичное  финансирование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</si>
  <si>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Организация деятельности органов местного самоуправления муниципальных образований области в связи с осуществлением переданных полномочий</t>
  </si>
  <si>
    <t>Итого размер субвенции (гр.22+гр.32+гр.38)</t>
  </si>
  <si>
    <t>Питание обучающимся в муниципальных общеобразовательных организациях</t>
  </si>
  <si>
    <t>Питание обучающимся, посещающим группы продленного дня в муниципальных общеобразовательных организациях</t>
  </si>
  <si>
    <t>Обеспечение молоком для питания обучающихся 1-4 классов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 (за исключением обучающихся, состоящих на полном государственном обеспечении)</t>
  </si>
  <si>
    <t>Размер субвенции (гр.6+гр.17+гр.21)</t>
  </si>
  <si>
    <t>Питание</t>
  </si>
  <si>
    <t>Мягкий инвентарь и обмундирование</t>
  </si>
  <si>
    <t>Медикаменты</t>
  </si>
  <si>
    <t xml:space="preserve">Размер субвенции (гр.26+гр.28+ гр.31)
</t>
  </si>
  <si>
    <t>БЕЗ УЧЕТА АТКАРСКА</t>
  </si>
  <si>
    <t xml:space="preserve">Норматив среднемесячного размера оплаты труда штатного работника с учетом  начислений на выплаты по оплате труда 
</t>
  </si>
  <si>
    <t>Всего расходов на оплату труда штатных работников с учетом  начислений на выплаты по оплате труда года</t>
  </si>
  <si>
    <t>Плановое количество обучающихся 5-11 классов в муниципальных общеобразовательных организациях, нуждающихся в возмещении стоимости питания в соответствии с Законом «Об образовании в Саратовской области» (за исключением учащихся, пользующихся льготным питанием в группах продленного дня)</t>
  </si>
  <si>
    <t xml:space="preserve">Количество дней обучения в течение учебного года
</t>
  </si>
  <si>
    <t xml:space="preserve">Сумма 
(гр.3хгр.4х
гр.5/1000)
</t>
  </si>
  <si>
    <t>Дети из малоимущих, многодетных семей и семей, находящихся в социально опасном положении, дети с ограниченными возможностями здоровья</t>
  </si>
  <si>
    <t>Дети-сироты, дети, оставшиеся без попечения родителей, находящиеся под опекой (попечительством), дети-инвалиды, дети беженцев и вынужденных переселенцев, проживающих в центрах временного размещения беженцев и вынужденных переселенцев (за исключением детей беженцев и вынужденных переселенцев, прибывших с территории Украины, а также граждан, вынужденно покинувших территорию Украины), дети беженцев и вынужденных переселенцев, прибывших с территории Украины, а также граждан, вынужденно покинувших территорию Украины</t>
  </si>
  <si>
    <t xml:space="preserve">Сумма (гр.18хгр.19хгр.20)/1000
</t>
  </si>
  <si>
    <t>Плановое количество воспитанников отдельных категорий граждан, нуждающихся в возмещении стоимости питания в соответствии с Законом «Об образовании в Саратовской области»</t>
  </si>
  <si>
    <t xml:space="preserve">Сумма  
(гр.23хгр.24 х гр.25)/1000
</t>
  </si>
  <si>
    <t xml:space="preserve">Сумма 
(гр.23х гр.27)/1000
</t>
  </si>
  <si>
    <t>1-4 класс</t>
  </si>
  <si>
    <t>5-11 класс</t>
  </si>
  <si>
    <t>человек</t>
  </si>
  <si>
    <t>рублей</t>
  </si>
  <si>
    <t>дней</t>
  </si>
  <si>
    <t>тыс. рублей</t>
  </si>
  <si>
    <t>чел.</t>
  </si>
  <si>
    <t>единиц</t>
  </si>
  <si>
    <t>Количество обучающихся из комплектования на 2021 г.</t>
  </si>
  <si>
    <t>Количество воспитанников из комплектования на 2021 г.</t>
  </si>
  <si>
    <t>Всего обучающихся и воспитанников</t>
  </si>
  <si>
    <t>Ставка</t>
  </si>
  <si>
    <t>Кол-во штатных единиц</t>
  </si>
  <si>
    <t>Численность штатных работников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</si>
  <si>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</si>
  <si>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</si>
  <si>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</si>
  <si>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</si>
  <si>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</si>
  <si>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</si>
  <si>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</si>
  <si>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</si>
  <si>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</si>
  <si>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</si>
  <si>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</si>
  <si>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</si>
  <si>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</si>
  <si>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</si>
  <si>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</si>
  <si>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</si>
  <si>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</si>
  <si>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</si>
  <si>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</si>
  <si>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</si>
  <si>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</si>
  <si>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</si>
  <si>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</si>
  <si>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</si>
  <si>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</si>
  <si>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</si>
  <si>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</si>
  <si>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</si>
  <si>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</si>
  <si>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</si>
  <si>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</si>
  <si>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</si>
  <si>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</si>
  <si>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</si>
  <si>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</si>
  <si>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</si>
  <si>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</si>
  <si>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</si>
  <si>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г. Шиханы</t>
  </si>
  <si>
    <t>п. Михайловский</t>
  </si>
  <si>
    <t>ЗАТО Светлый</t>
  </si>
  <si>
    <t>Всего</t>
  </si>
  <si>
    <t>Расчет распределения на 2023 год и на плановый период 2024 и 2025 годов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</si>
  <si>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Расчет потребности в бюджетных ассигнованиях на организацию бесплатного горячего питания для обучающихся, осваивающих образовательные программы начального общего образования в муниципальных общеобразовательных учреждениях области на 2023 год</t>
  </si>
  <si>
    <t>Итого размер субвенции (гр.22+гр.32+ гр.38+ гр.46)</t>
  </si>
  <si>
    <t>Всего количество обучающих-
ся отдель-
ных кате-
горий, посещаю-
щих группы продлен-
ного дня</t>
  </si>
  <si>
    <t>Норматив среднемесячного размера оплаты труда штатного работника с учетом  начислений на выплаты по оплате труда 
 с учетом индексации с 01.10.2023 на 6,1%</t>
  </si>
  <si>
    <t>Численность штатных работников, привлекаемых для осуществления отдельных государствен-
ных полномочий</t>
  </si>
  <si>
    <t>Расходы на обеспечение деятель-
ности штатных работников исходя из норматива 
20 000 рублей на 1 штатного работника в год</t>
  </si>
  <si>
    <t>Размер субвенции (гр.36+ гр.37)</t>
  </si>
  <si>
    <t>Численность обучаю-
щихся 1 классов  в муниципаль-
ных общеобра-
зовательных учрежде-
ниях по даным перевода на 1 сентября 2022 года</t>
  </si>
  <si>
    <t>Размер софинанси-
рования в день для 1 обучаю-
щегося</t>
  </si>
  <si>
    <t>Потреб-
ность в бюджетных ассигнова-
ниях на 2023 год для обучающих-
ся 1 классов</t>
  </si>
  <si>
    <t>Числен-
ность обучаю-
щихся 2-4 классов  в муниципаль-
ных обще-
образова-
тельных учрежде-
ниях по 5 дневному обучению на 1 сентября 2022 года</t>
  </si>
  <si>
    <t>Числен-
ность обучающих-
ся 2-4 классов  в муниципаль-
ных обще-
образова-
тельных учрежде-
ниях по 6 дневному обучени на 1 сентября 2022 года</t>
  </si>
  <si>
    <t>Потреб-
ность в бюд-
жетных ассигно-
ваниях на 2022 год для обучающих-
ся 2-4 классов</t>
  </si>
  <si>
    <t xml:space="preserve">Размер стоимости питания в день на одного обучающегося в муниципальной общеобразо-
вательной организации
</t>
  </si>
  <si>
    <t xml:space="preserve">Количест-
во дней пребыва-
ния в группе продлен-
ного дня в течение учебного года </t>
  </si>
  <si>
    <t xml:space="preserve">Сумма (гр.8х(гр.9хгр.10+гр.11хгр.12+ гр.13хгр.14+ гр.15хгр.16)/ 1000
</t>
  </si>
  <si>
    <t>Плановое количество обучающихся 1-4 классов в муниципаль-
ных образо-
вательных учреждениях</t>
  </si>
  <si>
    <t>Размер стоимости молока в день на одного обучающегося 1-4 классов в муниципаль-
ных образо-
вательных учреждениях</t>
  </si>
  <si>
    <t xml:space="preserve">Размер стоимости питания в день на одного воспитанника в муниципальных образовательных организациях, реализующих основную общеобразователь-
ную программу дошкольного образования
</t>
  </si>
  <si>
    <t>Среднегодовое количество дней функционирова-
ния муниципаль-
ных образова-
тельных организаций, реализующих основную общеобразо-
вательную программу дошкольного образования</t>
  </si>
  <si>
    <t xml:space="preserve">Размер стоимости мягкого инвентаря и обмундиро-
вания в год на одного воспитанника
</t>
  </si>
  <si>
    <t>Плановое количество групп воспитанни-
ков в  в муниципаль-
ных образо-
вательных организациях, реализую-
щих основную общеобразо-
вательную программу дошкольного образования</t>
  </si>
  <si>
    <t xml:space="preserve">Размер стоимости медикаментов на одну группу воспитанников в муниципальных образователь-
ных организациях, реализующих основную общеобразова-
тельную программу дошкольного образования, в год 
</t>
  </si>
  <si>
    <t xml:space="preserve">Сумма  
(гр.29х гр.30)/ 1000
</t>
  </si>
  <si>
    <t>Числен-
ность</t>
  </si>
  <si>
    <t xml:space="preserve">Размер стоимости питания в день на одного обучающе-
гося </t>
  </si>
  <si>
    <t xml:space="preserve">Числен-
ность </t>
  </si>
  <si>
    <t xml:space="preserve">Размер стоимости питания в день на одного обучаю-
щегося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</si>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</sst>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;[Red]\-#,##0.00;0.00"/>
    <numFmt numFmtId="171" formatCode="#,##0.0_ ;\-#,##0.0\ "/>
  </numFmts>
  <fonts count="4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2"/>
      <name val="PT Astra Serif"/>
      <family val="1"/>
      <charset val="204"/>
    </font>
    <font>
      <sz val="12"/>
      <color indexed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b/>
      <sz val="12"/>
      <color indexed="9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PT Astra Serif"/>
      <family val="1"/>
      <charset val="204"/>
    </font>
    <font>
      <sz val="11"/>
      <name val="PT Astra Serif"/>
      <family val="1"/>
      <charset val="204"/>
    </font>
    <font>
      <sz val="1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2">
    <xf numFmtId="0" fontId="0" fillId="0" borderId="0"/>
    <xf numFmtId="166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>
      <protection locked="0"/>
    </xf>
    <xf numFmtId="0" fontId="9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6" fillId="0" borderId="0"/>
    <xf numFmtId="0" fontId="6" fillId="0" borderId="0"/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4" fillId="0" borderId="0"/>
    <xf numFmtId="0" fontId="8" fillId="0" borderId="0">
      <protection locked="0"/>
    </xf>
    <xf numFmtId="0" fontId="9" fillId="0" borderId="0">
      <protection locked="0"/>
    </xf>
    <xf numFmtId="0" fontId="8" fillId="0" borderId="8">
      <protection locked="0"/>
    </xf>
    <xf numFmtId="0" fontId="9" fillId="0" borderId="9">
      <protection locked="0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2" fillId="0" borderId="0"/>
    <xf numFmtId="0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" fillId="0" borderId="0"/>
    <xf numFmtId="0" fontId="1" fillId="0" borderId="0"/>
    <xf numFmtId="0" fontId="26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2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24" fillId="0" borderId="0"/>
    <xf numFmtId="0" fontId="4" fillId="0" borderId="0"/>
    <xf numFmtId="0" fontId="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4" fillId="23" borderId="17" applyNumberFormat="0" applyFont="0" applyAlignment="0" applyProtection="0"/>
    <xf numFmtId="0" fontId="4" fillId="23" borderId="17" applyNumberFormat="0" applyFont="0" applyAlignment="0" applyProtection="0"/>
    <xf numFmtId="0" fontId="31" fillId="0" borderId="18" applyNumberFormat="0" applyFill="0" applyAlignment="0" applyProtection="0"/>
    <xf numFmtId="0" fontId="32" fillId="0" borderId="0"/>
    <xf numFmtId="0" fontId="25" fillId="0" borderId="0"/>
    <xf numFmtId="0" fontId="3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" fillId="0" borderId="0" quotePrefix="1" applyFont="0" applyFill="0" applyBorder="0" applyAlignment="0">
      <protection locked="0"/>
    </xf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wrapText="1"/>
    </xf>
    <xf numFmtId="0" fontId="5" fillId="0" borderId="0" xfId="0" applyFont="1" applyFill="1"/>
    <xf numFmtId="0" fontId="36" fillId="0" borderId="0" xfId="0" applyFont="1" applyFill="1"/>
    <xf numFmtId="0" fontId="37" fillId="0" borderId="0" xfId="0" applyFont="1" applyFill="1"/>
    <xf numFmtId="0" fontId="38" fillId="0" borderId="0" xfId="0" applyFont="1" applyFill="1"/>
    <xf numFmtId="0" fontId="36" fillId="0" borderId="0" xfId="0" applyFont="1" applyFill="1" applyAlignment="1">
      <alignment wrapText="1"/>
    </xf>
    <xf numFmtId="0" fontId="39" fillId="0" borderId="0" xfId="0" applyFont="1" applyFill="1" applyBorder="1"/>
    <xf numFmtId="0" fontId="39" fillId="0" borderId="0" xfId="0" applyFont="1" applyFill="1"/>
    <xf numFmtId="0" fontId="40" fillId="0" borderId="0" xfId="0" applyNumberFormat="1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8" fillId="0" borderId="0" xfId="0" applyFont="1" applyFill="1" applyAlignment="1">
      <alignment horizontal="center" vertical="top" wrapText="1"/>
    </xf>
    <xf numFmtId="0" fontId="38" fillId="0" borderId="0" xfId="0" applyFont="1" applyFill="1" applyAlignment="1">
      <alignment wrapText="1"/>
    </xf>
    <xf numFmtId="0" fontId="41" fillId="0" borderId="0" xfId="0" applyFont="1" applyFill="1"/>
    <xf numFmtId="0" fontId="42" fillId="0" borderId="0" xfId="0" applyNumberFormat="1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/>
    <xf numFmtId="0" fontId="43" fillId="0" borderId="1" xfId="2" applyFont="1" applyFill="1" applyBorder="1" applyAlignment="1">
      <alignment horizontal="center" vertical="center" wrapText="1"/>
    </xf>
    <xf numFmtId="0" fontId="43" fillId="0" borderId="1" xfId="3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center" vertical="center" wrapText="1"/>
    </xf>
    <xf numFmtId="0" fontId="43" fillId="0" borderId="3" xfId="0" applyNumberFormat="1" applyFont="1" applyFill="1" applyBorder="1" applyAlignment="1">
      <alignment horizontal="center" vertical="center" wrapText="1"/>
    </xf>
    <xf numFmtId="0" fontId="43" fillId="0" borderId="4" xfId="0" applyNumberFormat="1" applyFont="1" applyFill="1" applyBorder="1" applyAlignment="1">
      <alignment horizontal="center" vertical="center" wrapText="1"/>
    </xf>
    <xf numFmtId="0" fontId="43" fillId="0" borderId="7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3" fillId="0" borderId="5" xfId="2" applyFont="1" applyFill="1" applyBorder="1" applyAlignment="1">
      <alignment horizontal="center" vertical="center" wrapText="1"/>
    </xf>
    <xf numFmtId="0" fontId="43" fillId="0" borderId="5" xfId="3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5" xfId="114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5" xfId="0" applyNumberFormat="1" applyFont="1" applyFill="1" applyBorder="1" applyAlignment="1">
      <alignment horizontal="center" vertical="center" wrapText="1"/>
    </xf>
    <xf numFmtId="0" fontId="44" fillId="0" borderId="5" xfId="0" applyNumberFormat="1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6" xfId="3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center" vertical="center" wrapText="1"/>
    </xf>
    <xf numFmtId="0" fontId="43" fillId="0" borderId="7" xfId="4" applyFont="1" applyFill="1" applyBorder="1" applyAlignment="1">
      <alignment horizontal="center" vertical="center" wrapText="1"/>
    </xf>
    <xf numFmtId="0" fontId="43" fillId="0" borderId="6" xfId="114" applyFont="1" applyFill="1" applyBorder="1" applyAlignment="1">
      <alignment horizontal="center" vertical="center" wrapText="1"/>
    </xf>
    <xf numFmtId="0" fontId="43" fillId="0" borderId="6" xfId="0" applyNumberFormat="1" applyFont="1" applyFill="1" applyBorder="1" applyAlignment="1">
      <alignment horizontal="center" vertical="center" wrapText="1"/>
    </xf>
    <xf numFmtId="0" fontId="44" fillId="0" borderId="6" xfId="0" applyNumberFormat="1" applyFont="1" applyFill="1" applyBorder="1" applyAlignment="1">
      <alignment horizontal="center" vertical="center" wrapText="1"/>
    </xf>
    <xf numFmtId="1" fontId="43" fillId="0" borderId="7" xfId="2" applyNumberFormat="1" applyFont="1" applyFill="1" applyBorder="1" applyAlignment="1">
      <alignment horizontal="center" vertical="center" wrapText="1"/>
    </xf>
    <xf numFmtId="1" fontId="43" fillId="0" borderId="7" xfId="3" applyNumberFormat="1" applyFont="1" applyFill="1" applyBorder="1" applyAlignment="1">
      <alignment horizontal="center" vertical="center" wrapText="1"/>
    </xf>
    <xf numFmtId="1" fontId="43" fillId="0" borderId="7" xfId="0" applyNumberFormat="1" applyFont="1" applyFill="1" applyBorder="1" applyAlignment="1">
      <alignment horizontal="center" vertical="center" wrapText="1"/>
    </xf>
    <xf numFmtId="1" fontId="43" fillId="0" borderId="5" xfId="3" applyNumberFormat="1" applyFont="1" applyFill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0" borderId="7" xfId="114" applyFont="1" applyFill="1" applyBorder="1" applyAlignment="1">
      <alignment horizontal="center" vertical="center" wrapText="1"/>
    </xf>
    <xf numFmtId="1" fontId="41" fillId="0" borderId="7" xfId="0" applyNumberFormat="1" applyFont="1" applyFill="1" applyBorder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39" fillId="0" borderId="7" xfId="2" applyNumberFormat="1" applyFont="1" applyFill="1" applyBorder="1" applyAlignment="1">
      <alignment horizontal="center" vertical="center" wrapText="1"/>
    </xf>
    <xf numFmtId="0" fontId="39" fillId="0" borderId="7" xfId="3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Alignment="1">
      <alignment horizontal="center" vertical="center" wrapText="1"/>
    </xf>
    <xf numFmtId="0" fontId="41" fillId="0" borderId="0" xfId="0" applyNumberFormat="1" applyFont="1" applyFill="1" applyAlignment="1">
      <alignment horizontal="center" vertical="center" wrapText="1"/>
    </xf>
    <xf numFmtId="0" fontId="39" fillId="0" borderId="7" xfId="0" applyNumberFormat="1" applyFont="1" applyFill="1" applyBorder="1" applyAlignment="1">
      <alignment wrapText="1"/>
    </xf>
    <xf numFmtId="3" fontId="39" fillId="0" borderId="7" xfId="0" applyNumberFormat="1" applyFont="1" applyFill="1" applyBorder="1" applyAlignment="1">
      <alignment wrapText="1"/>
    </xf>
    <xf numFmtId="164" fontId="39" fillId="0" borderId="7" xfId="0" applyNumberFormat="1" applyFont="1" applyFill="1" applyBorder="1" applyAlignment="1">
      <alignment wrapText="1"/>
    </xf>
    <xf numFmtId="3" fontId="39" fillId="0" borderId="7" xfId="0" applyNumberFormat="1" applyFont="1" applyFill="1" applyBorder="1" applyAlignment="1">
      <alignment horizontal="right" wrapText="1"/>
    </xf>
    <xf numFmtId="3" fontId="39" fillId="0" borderId="7" xfId="1" applyNumberFormat="1" applyFont="1" applyFill="1" applyBorder="1" applyAlignment="1">
      <alignment wrapText="1"/>
    </xf>
    <xf numFmtId="164" fontId="39" fillId="0" borderId="7" xfId="4" applyNumberFormat="1" applyFont="1" applyFill="1" applyBorder="1" applyAlignment="1">
      <alignment wrapText="1"/>
    </xf>
    <xf numFmtId="3" fontId="39" fillId="0" borderId="7" xfId="4" applyNumberFormat="1" applyFont="1" applyFill="1" applyBorder="1" applyAlignment="1">
      <alignment wrapText="1"/>
    </xf>
    <xf numFmtId="164" fontId="39" fillId="0" borderId="7" xfId="1" applyNumberFormat="1" applyFont="1" applyFill="1" applyBorder="1" applyAlignment="1">
      <alignment wrapText="1"/>
    </xf>
    <xf numFmtId="164" fontId="39" fillId="0" borderId="2" xfId="0" applyNumberFormat="1" applyFont="1" applyFill="1" applyBorder="1" applyAlignment="1">
      <alignment wrapText="1"/>
    </xf>
    <xf numFmtId="165" fontId="39" fillId="0" borderId="2" xfId="0" applyNumberFormat="1" applyFont="1" applyFill="1" applyBorder="1" applyAlignment="1">
      <alignment wrapText="1"/>
    </xf>
    <xf numFmtId="2" fontId="39" fillId="0" borderId="7" xfId="0" applyNumberFormat="1" applyFont="1" applyFill="1" applyBorder="1" applyAlignment="1">
      <alignment wrapText="1"/>
    </xf>
    <xf numFmtId="3" fontId="39" fillId="0" borderId="7" xfId="0" applyNumberFormat="1" applyFont="1" applyFill="1" applyBorder="1" applyAlignment="1">
      <alignment horizontal="right" vertical="top" wrapText="1"/>
    </xf>
    <xf numFmtId="3" fontId="39" fillId="0" borderId="7" xfId="0" applyNumberFormat="1" applyFont="1" applyFill="1" applyBorder="1" applyAlignment="1">
      <alignment horizontal="center" vertical="center" wrapText="1"/>
    </xf>
    <xf numFmtId="4" fontId="39" fillId="0" borderId="7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Alignment="1">
      <alignment wrapText="1"/>
    </xf>
    <xf numFmtId="164" fontId="39" fillId="0" borderId="0" xfId="0" applyNumberFormat="1" applyFont="1" applyFill="1" applyAlignment="1">
      <alignment wrapText="1"/>
    </xf>
    <xf numFmtId="166" fontId="3" fillId="0" borderId="0" xfId="1" applyFont="1" applyFill="1" applyAlignment="1">
      <alignment wrapText="1"/>
    </xf>
    <xf numFmtId="3" fontId="39" fillId="0" borderId="4" xfId="0" applyNumberFormat="1" applyFont="1" applyFill="1" applyBorder="1" applyAlignment="1">
      <alignment horizontal="center" vertical="center" wrapText="1"/>
    </xf>
    <xf numFmtId="4" fontId="41" fillId="0" borderId="7" xfId="2" applyNumberFormat="1" applyFont="1" applyFill="1" applyBorder="1" applyAlignment="1">
      <alignment wrapText="1"/>
    </xf>
    <xf numFmtId="4" fontId="41" fillId="0" borderId="7" xfId="0" applyNumberFormat="1" applyFont="1" applyFill="1" applyBorder="1" applyAlignment="1">
      <alignment wrapText="1"/>
    </xf>
    <xf numFmtId="3" fontId="41" fillId="0" borderId="7" xfId="0" applyNumberFormat="1" applyFont="1" applyFill="1" applyBorder="1" applyAlignment="1">
      <alignment wrapText="1"/>
    </xf>
    <xf numFmtId="164" fontId="41" fillId="0" borderId="7" xfId="0" applyNumberFormat="1" applyFont="1" applyFill="1" applyBorder="1" applyAlignment="1">
      <alignment wrapText="1"/>
    </xf>
    <xf numFmtId="164" fontId="41" fillId="0" borderId="7" xfId="4" applyNumberFormat="1" applyFont="1" applyFill="1" applyBorder="1" applyAlignment="1">
      <alignment wrapText="1"/>
    </xf>
    <xf numFmtId="164" fontId="41" fillId="0" borderId="7" xfId="1" applyNumberFormat="1" applyFont="1" applyFill="1" applyBorder="1" applyAlignment="1">
      <alignment wrapText="1"/>
    </xf>
    <xf numFmtId="4" fontId="41" fillId="0" borderId="7" xfId="1" applyNumberFormat="1" applyFont="1" applyFill="1" applyBorder="1" applyAlignment="1">
      <alignment wrapText="1"/>
    </xf>
    <xf numFmtId="164" fontId="41" fillId="0" borderId="7" xfId="114" applyNumberFormat="1" applyFont="1" applyFill="1" applyBorder="1" applyAlignment="1">
      <alignment horizontal="right" vertical="top"/>
    </xf>
    <xf numFmtId="4" fontId="41" fillId="0" borderId="7" xfId="0" applyNumberFormat="1" applyFont="1" applyFill="1" applyBorder="1" applyAlignment="1">
      <alignment horizontal="center" vertical="center" wrapText="1"/>
    </xf>
    <xf numFmtId="4" fontId="41" fillId="0" borderId="4" xfId="0" applyNumberFormat="1" applyFont="1" applyFill="1" applyBorder="1" applyAlignment="1">
      <alignment horizontal="center" vertical="center" wrapText="1"/>
    </xf>
    <xf numFmtId="4" fontId="41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>
      <alignment wrapText="1"/>
    </xf>
    <xf numFmtId="3" fontId="41" fillId="0" borderId="0" xfId="0" applyNumberFormat="1" applyFont="1" applyFill="1"/>
    <xf numFmtId="0" fontId="45" fillId="0" borderId="0" xfId="0" applyFont="1" applyFill="1"/>
    <xf numFmtId="3" fontId="39" fillId="0" borderId="0" xfId="0" applyNumberFormat="1" applyFont="1" applyFill="1"/>
    <xf numFmtId="164" fontId="39" fillId="0" borderId="0" xfId="0" applyNumberFormat="1" applyFont="1" applyFill="1"/>
    <xf numFmtId="165" fontId="39" fillId="0" borderId="0" xfId="0" applyNumberFormat="1" applyFont="1" applyFill="1"/>
    <xf numFmtId="2" fontId="39" fillId="0" borderId="0" xfId="0" applyNumberFormat="1" applyFont="1" applyFill="1"/>
    <xf numFmtId="0" fontId="41" fillId="0" borderId="0" xfId="0" applyFont="1" applyFill="1" applyAlignment="1">
      <alignment horizontal="left"/>
    </xf>
    <xf numFmtId="164" fontId="41" fillId="0" borderId="0" xfId="0" applyNumberFormat="1" applyFont="1" applyFill="1" applyAlignment="1">
      <alignment horizontal="left"/>
    </xf>
    <xf numFmtId="164" fontId="41" fillId="0" borderId="0" xfId="0" applyNumberFormat="1" applyFont="1" applyFill="1"/>
    <xf numFmtId="0" fontId="46" fillId="0" borderId="0" xfId="0" applyFont="1" applyFill="1"/>
    <xf numFmtId="0" fontId="41" fillId="0" borderId="0" xfId="0" applyFont="1" applyFill="1" applyBorder="1"/>
  </cellXfs>
  <cellStyles count="262">
    <cellStyle name="20% - Акцент1 2" xfId="5"/>
    <cellStyle name="20% - Акцент1 2 2" xfId="6"/>
    <cellStyle name="20% - Акцент2 2" xfId="7"/>
    <cellStyle name="20% - Акцент2 2 2" xfId="8"/>
    <cellStyle name="20% - Акцент3 2" xfId="9"/>
    <cellStyle name="20% - Акцент3 2 2" xfId="10"/>
    <cellStyle name="20% - Акцент4 2" xfId="11"/>
    <cellStyle name="20% - Акцент4 2 2" xfId="12"/>
    <cellStyle name="20% - Акцент5 2" xfId="13"/>
    <cellStyle name="20% - Акцент5 2 2" xfId="14"/>
    <cellStyle name="20% - Акцент6 2" xfId="15"/>
    <cellStyle name="20% - Акцент6 2 2" xfId="16"/>
    <cellStyle name="40% - Акцент1 2" xfId="17"/>
    <cellStyle name="40% - Акцент1 2 2" xfId="18"/>
    <cellStyle name="40% - Акцент2 2" xfId="19"/>
    <cellStyle name="40% - Акцент2 2 2" xfId="20"/>
    <cellStyle name="40% - Акцент3 2" xfId="21"/>
    <cellStyle name="40% - Акцент3 2 2" xfId="22"/>
    <cellStyle name="40% - Акцент4 2" xfId="23"/>
    <cellStyle name="40% - Акцент4 2 2" xfId="24"/>
    <cellStyle name="40% - Акцент5 2" xfId="25"/>
    <cellStyle name="40% - Акцент5 2 2" xfId="26"/>
    <cellStyle name="40% - Акцент6 2" xfId="27"/>
    <cellStyle name="40% - Акцент6 2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Comma" xfId="35"/>
    <cellStyle name="Comma 2" xfId="36"/>
    <cellStyle name="Currency" xfId="37"/>
    <cellStyle name="Currency 2" xfId="38"/>
    <cellStyle name="Date" xfId="39"/>
    <cellStyle name="Date 2" xfId="40"/>
    <cellStyle name="Excel Built-in Normal" xfId="41"/>
    <cellStyle name="Excel Built-in Normal 2" xfId="42"/>
    <cellStyle name="F2" xfId="43"/>
    <cellStyle name="F2 2" xfId="44"/>
    <cellStyle name="F3" xfId="45"/>
    <cellStyle name="F3 2" xfId="46"/>
    <cellStyle name="F4" xfId="47"/>
    <cellStyle name="F4 2" xfId="48"/>
    <cellStyle name="F5" xfId="49"/>
    <cellStyle name="F5 2" xfId="50"/>
    <cellStyle name="F6" xfId="51"/>
    <cellStyle name="F6 2" xfId="52"/>
    <cellStyle name="F7" xfId="53"/>
    <cellStyle name="F7 2" xfId="54"/>
    <cellStyle name="F8" xfId="55"/>
    <cellStyle name="F8 2" xfId="56"/>
    <cellStyle name="Fixed" xfId="57"/>
    <cellStyle name="Fixed 2" xfId="58"/>
    <cellStyle name="Heading1" xfId="59"/>
    <cellStyle name="Heading1 2" xfId="60"/>
    <cellStyle name="Heading2" xfId="61"/>
    <cellStyle name="Heading2 2" xfId="62"/>
    <cellStyle name="Normal_1. Свод по школамNEW" xfId="63"/>
    <cellStyle name="Percent" xfId="64"/>
    <cellStyle name="Percent 2" xfId="65"/>
    <cellStyle name="Total" xfId="66"/>
    <cellStyle name="Total 2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Заголовок 1 2" xfId="77"/>
    <cellStyle name="Заголовок 2 2" xfId="78"/>
    <cellStyle name="Заголовок 3 2" xfId="79"/>
    <cellStyle name="Заголовок 4 2" xfId="80"/>
    <cellStyle name="Итог 2" xfId="81"/>
    <cellStyle name="Контрольная ячейка 2" xfId="82"/>
    <cellStyle name="Название 2" xfId="83"/>
    <cellStyle name="Нейтральный 2" xfId="84"/>
    <cellStyle name="Обычный" xfId="0" builtinId="0"/>
    <cellStyle name="Обычный 10" xfId="85"/>
    <cellStyle name="Обычный 10 2" xfId="86"/>
    <cellStyle name="Обычный 10 2 2" xfId="87"/>
    <cellStyle name="Обычный 10_ДОУ местный и школы интернаты" xfId="88"/>
    <cellStyle name="Обычный 11" xfId="89"/>
    <cellStyle name="Обычный 11 2" xfId="90"/>
    <cellStyle name="Обычный 11 2 2" xfId="91"/>
    <cellStyle name="Обычный 11 2 3" xfId="92"/>
    <cellStyle name="Обычный 11 3" xfId="93"/>
    <cellStyle name="Обычный 11 4" xfId="94"/>
    <cellStyle name="Обычный 11 5" xfId="95"/>
    <cellStyle name="Обычный 12" xfId="96"/>
    <cellStyle name="Обычный 12 2" xfId="97"/>
    <cellStyle name="Обычный 13" xfId="98"/>
    <cellStyle name="Обычный 13 2" xfId="99"/>
    <cellStyle name="Обычный 13 3" xfId="100"/>
    <cellStyle name="Обычный 13 4" xfId="101"/>
    <cellStyle name="Обычный 14" xfId="102"/>
    <cellStyle name="Обычный 14 2" xfId="103"/>
    <cellStyle name="Обычный 15" xfId="104"/>
    <cellStyle name="Обычный 15 2" xfId="105"/>
    <cellStyle name="Обычный 16" xfId="106"/>
    <cellStyle name="Обычный 16 2" xfId="107"/>
    <cellStyle name="Обычный 17" xfId="108"/>
    <cellStyle name="Обычный 17 2" xfId="109"/>
    <cellStyle name="Обычный 18" xfId="110"/>
    <cellStyle name="Обычный 18 2" xfId="111"/>
    <cellStyle name="Обычный 19" xfId="112"/>
    <cellStyle name="Обычный 19 2" xfId="113"/>
    <cellStyle name="Обычный 2" xfId="114"/>
    <cellStyle name="Обычный 2 10" xfId="115"/>
    <cellStyle name="Обычный 2 11" xfId="116"/>
    <cellStyle name="Обычный 2 12" xfId="117"/>
    <cellStyle name="Обычный 2 13" xfId="118"/>
    <cellStyle name="Обычный 2 14" xfId="119"/>
    <cellStyle name="Обычный 2 15" xfId="120"/>
    <cellStyle name="Обычный 2 16" xfId="121"/>
    <cellStyle name="Обычный 2 17" xfId="122"/>
    <cellStyle name="Обычный 2 18" xfId="123"/>
    <cellStyle name="Обычный 2 19" xfId="124"/>
    <cellStyle name="Обычный 2 2" xfId="125"/>
    <cellStyle name="Обычный 2 2 2" xfId="126"/>
    <cellStyle name="Обычный 2 2 2 2" xfId="127"/>
    <cellStyle name="Обычный 2 20" xfId="128"/>
    <cellStyle name="Обычный 2 21" xfId="129"/>
    <cellStyle name="Обычный 2 22" xfId="130"/>
    <cellStyle name="Обычный 2 23" xfId="131"/>
    <cellStyle name="Обычный 2 24" xfId="132"/>
    <cellStyle name="Обычный 2 25" xfId="133"/>
    <cellStyle name="Обычный 2 25 2" xfId="134"/>
    <cellStyle name="Обычный 2 26" xfId="135"/>
    <cellStyle name="Обычный 2 26 2" xfId="136"/>
    <cellStyle name="Обычный 2 27" xfId="137"/>
    <cellStyle name="Обычный 2 27 2" xfId="138"/>
    <cellStyle name="Обычный 2 28" xfId="139"/>
    <cellStyle name="Обычный 2 29" xfId="140"/>
    <cellStyle name="Обычный 2 3" xfId="141"/>
    <cellStyle name="Обычный 2 30" xfId="142"/>
    <cellStyle name="Обычный 2 31" xfId="143"/>
    <cellStyle name="Обычный 2 32" xfId="144"/>
    <cellStyle name="Обычный 2 33" xfId="145"/>
    <cellStyle name="Обычный 2 34" xfId="146"/>
    <cellStyle name="Обычный 2 4" xfId="147"/>
    <cellStyle name="Обычный 2 5" xfId="148"/>
    <cellStyle name="Обычный 2 6" xfId="149"/>
    <cellStyle name="Обычный 2 7" xfId="150"/>
    <cellStyle name="Обычный 2 7 2" xfId="151"/>
    <cellStyle name="Обычный 2 8" xfId="152"/>
    <cellStyle name="Обычный 2 8 2" xfId="153"/>
    <cellStyle name="Обычный 2 8 3" xfId="154"/>
    <cellStyle name="Обычный 2 9" xfId="155"/>
    <cellStyle name="Обычный 20" xfId="156"/>
    <cellStyle name="Обычный 20 2" xfId="157"/>
    <cellStyle name="Обычный 20 3" xfId="158"/>
    <cellStyle name="Обычный 21" xfId="159"/>
    <cellStyle name="Обычный 21 2" xfId="160"/>
    <cellStyle name="Обычный 22" xfId="161"/>
    <cellStyle name="Обычный 22 2" xfId="162"/>
    <cellStyle name="Обычный 23" xfId="163"/>
    <cellStyle name="Обычный 23 2" xfId="164"/>
    <cellStyle name="Обычный 24" xfId="165"/>
    <cellStyle name="Обычный 24 2" xfId="166"/>
    <cellStyle name="Обычный 25" xfId="167"/>
    <cellStyle name="Обычный 25 2" xfId="168"/>
    <cellStyle name="Обычный 26" xfId="169"/>
    <cellStyle name="Обычный 26 2" xfId="170"/>
    <cellStyle name="Обычный 27" xfId="171"/>
    <cellStyle name="Обычный 27 2" xfId="172"/>
    <cellStyle name="Обычный 28" xfId="173"/>
    <cellStyle name="Обычный 29" xfId="174"/>
    <cellStyle name="Обычный 3" xfId="175"/>
    <cellStyle name="Обычный 3 2" xfId="176"/>
    <cellStyle name="Обычный 3 2 2" xfId="177"/>
    <cellStyle name="Обычный 3 2 3" xfId="178"/>
    <cellStyle name="Обычный 3 3" xfId="179"/>
    <cellStyle name="Обычный 3 3 2" xfId="180"/>
    <cellStyle name="Обычный 3_Уточнение закона ноябрь" xfId="181"/>
    <cellStyle name="Обычный 30" xfId="182"/>
    <cellStyle name="Обычный 30 2" xfId="183"/>
    <cellStyle name="Обычный 31" xfId="184"/>
    <cellStyle name="Обычный 32" xfId="185"/>
    <cellStyle name="Обычный 33" xfId="186"/>
    <cellStyle name="Обычный 34" xfId="187"/>
    <cellStyle name="Обычный 35" xfId="188"/>
    <cellStyle name="Обычный 36" xfId="189"/>
    <cellStyle name="Обычный 37" xfId="190"/>
    <cellStyle name="Обычный 38" xfId="191"/>
    <cellStyle name="Обычный 39" xfId="192"/>
    <cellStyle name="Обычный 4" xfId="193"/>
    <cellStyle name="Обычный 4 2" xfId="194"/>
    <cellStyle name="Обычный 4 2 2" xfId="195"/>
    <cellStyle name="Обычный 4 3" xfId="196"/>
    <cellStyle name="Обычный 40" xfId="197"/>
    <cellStyle name="Обычный 41" xfId="198"/>
    <cellStyle name="Обычный 42" xfId="199"/>
    <cellStyle name="Обычный 43" xfId="200"/>
    <cellStyle name="Обычный 44" xfId="201"/>
    <cellStyle name="Обычный 45" xfId="202"/>
    <cellStyle name="Обычный 46" xfId="203"/>
    <cellStyle name="Обычный 47" xfId="204"/>
    <cellStyle name="Обычный 48" xfId="205"/>
    <cellStyle name="Обычный 49" xfId="206"/>
    <cellStyle name="Обычный 5" xfId="207"/>
    <cellStyle name="Обычный 5 2" xfId="208"/>
    <cellStyle name="Обычный 5 2 2" xfId="209"/>
    <cellStyle name="Обычный 50" xfId="210"/>
    <cellStyle name="Обычный 51" xfId="211"/>
    <cellStyle name="Обычный 6" xfId="212"/>
    <cellStyle name="Обычный 6 2" xfId="213"/>
    <cellStyle name="Обычный 7" xfId="214"/>
    <cellStyle name="Обычный 7 2" xfId="215"/>
    <cellStyle name="Обычный 8" xfId="216"/>
    <cellStyle name="Обычный 8 2" xfId="217"/>
    <cellStyle name="Обычный 9" xfId="218"/>
    <cellStyle name="Обычный 9 2" xfId="219"/>
    <cellStyle name="Обычный_Лист1" xfId="2"/>
    <cellStyle name="Обычный_Питание без индексации" xfId="4"/>
    <cellStyle name="Обычный_Расчет з.п. бюджет" xfId="3"/>
    <cellStyle name="Плохой 2" xfId="220"/>
    <cellStyle name="Пояснение 2" xfId="221"/>
    <cellStyle name="Примечание 2" xfId="222"/>
    <cellStyle name="Примечание 3" xfId="223"/>
    <cellStyle name="Связанная ячейка 2" xfId="224"/>
    <cellStyle name="Стиль 1" xfId="225"/>
    <cellStyle name="Стиль 1 2" xfId="226"/>
    <cellStyle name="Текст предупреждения 2" xfId="227"/>
    <cellStyle name="Тысячи [0]_Лист1 (пр)" xfId="228"/>
    <cellStyle name="Тысячи_Лист1 (пр)" xfId="229"/>
    <cellStyle name="Финансовый" xfId="1" builtinId="3"/>
    <cellStyle name="Финансовый 10" xfId="230"/>
    <cellStyle name="Финансовый 11" xfId="231"/>
    <cellStyle name="Финансовый 12" xfId="232"/>
    <cellStyle name="Финансовый 12 2" xfId="233"/>
    <cellStyle name="Финансовый 13" xfId="234"/>
    <cellStyle name="Финансовый 13 2" xfId="235"/>
    <cellStyle name="Финансовый 13 2 2" xfId="236"/>
    <cellStyle name="Финансовый 14" xfId="237"/>
    <cellStyle name="Финансовый 15" xfId="238"/>
    <cellStyle name="Финансовый 2" xfId="239"/>
    <cellStyle name="Финансовый 2 2" xfId="240"/>
    <cellStyle name="Финансовый 2 3" xfId="241"/>
    <cellStyle name="Финансовый 3" xfId="242"/>
    <cellStyle name="Финансовый 3 2" xfId="243"/>
    <cellStyle name="Финансовый 3 3" xfId="244"/>
    <cellStyle name="Финансовый 3 4" xfId="245"/>
    <cellStyle name="Финансовый 4" xfId="246"/>
    <cellStyle name="Финансовый 4 2" xfId="247"/>
    <cellStyle name="Финансовый 4 3" xfId="248"/>
    <cellStyle name="Финансовый 5" xfId="249"/>
    <cellStyle name="Финансовый 5 2" xfId="250"/>
    <cellStyle name="Финансовый 5 3" xfId="251"/>
    <cellStyle name="Финансовый 6" xfId="252"/>
    <cellStyle name="Финансовый 6 2" xfId="253"/>
    <cellStyle name="Финансовый 6 2 2" xfId="254"/>
    <cellStyle name="Финансовый 6 2 2 2" xfId="255"/>
    <cellStyle name="Финансовый 7" xfId="256"/>
    <cellStyle name="Финансовый 7 2" xfId="257"/>
    <cellStyle name="Финансовый 7 3" xfId="258"/>
    <cellStyle name="Финансовый 8" xfId="259"/>
    <cellStyle name="Финансовый 9" xfId="260"/>
    <cellStyle name="Хороший 2" xfId="2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2/&#1055;&#1088;&#1086;&#1077;&#1082;&#1090;%20&#1079;&#1072;&#1082;&#1086;&#1085;&#1072;%20&#1086;%20&#1073;&#1102;&#1076;&#1078;&#1077;&#1090;&#1077;%202023-2025/&#1060;&#1086;&#1088;&#1084;&#1099;%20&#1076;&#1083;&#1103;%20&#1079;&#1072;&#1087;&#1086;&#1083;&#1085;&#1077;&#1085;&#1080;&#1103;/&#1060;&#1077;&#1076;&#1086;&#1088;&#1086;&#1074;/&#1087;&#1088;&#1080;&#1089;&#1083;&#1072;&#1083;&#1080;/&#1089;&#1091;&#1073;&#1074;&#1077;&#1085;&#1094;&#1080;&#1080;/&#1055;&#1088;&#1080;&#1083;&#1086;&#1078;&#1077;&#1085;&#1080;&#1077;%2012%20&#1090;&#1072;&#1073;&#1083;&#1080;&#1094;&#1072;%2010%20&#1055;&#1080;&#1090;&#1072;&#1085;&#1080;&#1077;%202023-2025&#1075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3-2025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G103"/>
  <sheetViews>
    <sheetView showZeros="0" tabSelected="1" view="pageBreakPreview" zoomScale="68" zoomScaleSheetLayoutView="68" workbookViewId="0">
      <pane xSplit="2" ySplit="11" topLeftCell="C126" activePane="bottomRight" state="frozen"/>
      <selection pane="topRight" activeCell="C1" sqref="C1"/>
      <selection pane="bottomLeft" activeCell="A12" sqref="A12"/>
      <selection pane="bottomRight" activeCell="U1" sqref="U1"/>
    </sheetView>
  </sheetViews>
  <sheetFormatPr defaultColWidth="9.140625" defaultRowHeight="15.75" x14ac:dyDescent="0.25"/>
  <cols>
    <col min="1" max="1" width="4.5703125" style="10" customWidth="1"/>
    <col min="2" max="2" width="22.28515625" style="10" customWidth="1"/>
    <col min="3" max="3" width="21.140625" style="10" customWidth="1"/>
    <col min="4" max="4" width="14.7109375" style="10" customWidth="1"/>
    <col min="5" max="5" width="10.42578125" style="10" customWidth="1"/>
    <col min="6" max="6" width="12.42578125" style="10" customWidth="1"/>
    <col min="7" max="7" width="11.28515625" style="10" customWidth="1"/>
    <col min="8" max="8" width="10.5703125" style="10" customWidth="1"/>
    <col min="9" max="9" width="10.7109375" style="91" customWidth="1"/>
    <col min="10" max="10" width="12" style="10" customWidth="1"/>
    <col min="11" max="11" width="10.7109375" style="91" customWidth="1"/>
    <col min="12" max="12" width="12" style="10" customWidth="1"/>
    <col min="13" max="13" width="10.85546875" style="91" customWidth="1"/>
    <col min="14" max="14" width="12" style="10" customWidth="1"/>
    <col min="15" max="15" width="10.85546875" style="91" customWidth="1"/>
    <col min="16" max="16" width="12" style="10" customWidth="1"/>
    <col min="17" max="17" width="14.140625" style="16" customWidth="1"/>
    <col min="18" max="18" width="14.28515625" style="10" customWidth="1"/>
    <col min="19" max="19" width="14.5703125" style="10" customWidth="1"/>
    <col min="20" max="20" width="13.28515625" style="10" customWidth="1"/>
    <col min="21" max="21" width="18.28515625" style="10" customWidth="1"/>
    <col min="22" max="22" width="17.42578125" style="10" customWidth="1"/>
    <col min="23" max="23" width="17.28515625" style="10" customWidth="1"/>
    <col min="24" max="24" width="18.140625" style="10" customWidth="1"/>
    <col min="25" max="25" width="16.140625" style="10" customWidth="1"/>
    <col min="26" max="26" width="13.85546875" style="10" customWidth="1"/>
    <col min="27" max="27" width="14" style="10" customWidth="1"/>
    <col min="28" max="28" width="14.28515625" style="10" customWidth="1"/>
    <col min="29" max="29" width="13.85546875" style="10" customWidth="1"/>
    <col min="30" max="30" width="18.140625" style="10" customWidth="1"/>
    <col min="31" max="31" width="11" style="10" customWidth="1"/>
    <col min="32" max="32" width="12.140625" style="10" customWidth="1"/>
    <col min="33" max="33" width="12.140625" style="10" hidden="1" customWidth="1"/>
    <col min="34" max="35" width="16.140625" style="10" customWidth="1"/>
    <col min="36" max="36" width="14.7109375" style="10" customWidth="1"/>
    <col min="37" max="46" width="11.5703125" style="10" customWidth="1"/>
    <col min="47" max="47" width="16.5703125" style="10" customWidth="1"/>
    <col min="48" max="50" width="26.140625" style="9" hidden="1" customWidth="1"/>
    <col min="51" max="51" width="0" style="9" hidden="1" customWidth="1"/>
    <col min="52" max="52" width="16" style="9" hidden="1" customWidth="1"/>
    <col min="53" max="53" width="18.85546875" style="9" hidden="1" customWidth="1"/>
    <col min="54" max="54" width="0" style="10" hidden="1" customWidth="1"/>
    <col min="55" max="55" width="12.7109375" style="10" hidden="1" customWidth="1"/>
    <col min="56" max="56" width="11.28515625" style="10" hidden="1" customWidth="1"/>
    <col min="57" max="57" width="9.140625" style="10"/>
    <col min="58" max="58" width="9.140625" style="1"/>
    <col min="59" max="59" width="11.7109375" style="1" bestFit="1" customWidth="1"/>
    <col min="60" max="16384" width="9.140625" style="1"/>
  </cols>
  <sheetData>
    <row r="1" spans="1:59" x14ac:dyDescent="0.25">
      <c r="A1" s="5"/>
      <c r="B1" s="5"/>
      <c r="C1" s="5"/>
      <c r="D1" s="5"/>
      <c r="E1" s="5"/>
      <c r="F1" s="6"/>
      <c r="G1" s="5"/>
      <c r="H1" s="5"/>
      <c r="I1" s="6"/>
      <c r="J1" s="5"/>
      <c r="K1" s="6"/>
      <c r="L1" s="5"/>
      <c r="M1" s="6"/>
      <c r="N1" s="5"/>
      <c r="O1" s="6"/>
      <c r="P1" s="5"/>
      <c r="Q1" s="7"/>
      <c r="R1" s="5"/>
      <c r="S1" s="5"/>
      <c r="T1" s="5"/>
      <c r="U1" s="8"/>
      <c r="V1" s="5"/>
      <c r="W1" s="5"/>
      <c r="X1" s="8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</row>
    <row r="2" spans="1:59" x14ac:dyDescent="0.25">
      <c r="A2" s="5"/>
      <c r="B2" s="5"/>
      <c r="C2" s="5"/>
      <c r="D2" s="5"/>
      <c r="E2" s="5"/>
      <c r="F2" s="6"/>
      <c r="G2" s="5"/>
      <c r="H2" s="5"/>
      <c r="I2" s="6"/>
      <c r="J2" s="5"/>
      <c r="K2" s="6"/>
      <c r="L2" s="5"/>
      <c r="M2" s="6"/>
      <c r="N2" s="5"/>
      <c r="O2" s="6"/>
      <c r="P2" s="5"/>
      <c r="Q2" s="7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pans="1:59" s="4" customFormat="1" ht="85.5" customHeight="1" x14ac:dyDescent="0.25">
      <c r="A3" s="11"/>
      <c r="B3" s="7"/>
      <c r="C3" s="12" t="s">
        <v>82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  <c r="S3" s="13"/>
      <c r="T3" s="13"/>
      <c r="U3" s="13"/>
      <c r="V3" s="13"/>
      <c r="W3" s="14"/>
      <c r="X3" s="14"/>
      <c r="Y3" s="14"/>
      <c r="Z3" s="14"/>
      <c r="AA3" s="14"/>
      <c r="AB3" s="14"/>
      <c r="AC3" s="14"/>
      <c r="AD3" s="7"/>
      <c r="AE3" s="7"/>
      <c r="AF3" s="7"/>
      <c r="AG3" s="7"/>
      <c r="AH3" s="7"/>
      <c r="AI3" s="7"/>
      <c r="AJ3" s="7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6"/>
      <c r="AW3" s="16"/>
      <c r="AX3" s="16"/>
      <c r="AY3" s="16"/>
      <c r="AZ3" s="16"/>
      <c r="BA3" s="16"/>
      <c r="BB3" s="16"/>
      <c r="BC3" s="16"/>
      <c r="BD3" s="16"/>
      <c r="BE3" s="16"/>
    </row>
    <row r="4" spans="1:59" ht="11.25" customHeight="1" x14ac:dyDescent="0.25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10"/>
      <c r="AW4" s="10"/>
      <c r="AX4" s="10"/>
      <c r="AY4" s="10"/>
      <c r="AZ4" s="10"/>
      <c r="BA4" s="10"/>
    </row>
    <row r="5" spans="1:59" s="32" customFormat="1" ht="72.75" customHeight="1" x14ac:dyDescent="0.2">
      <c r="A5" s="20" t="s">
        <v>0</v>
      </c>
      <c r="B5" s="21" t="s">
        <v>1</v>
      </c>
      <c r="C5" s="22" t="s">
        <v>2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/>
      <c r="W5" s="22" t="s">
        <v>3</v>
      </c>
      <c r="X5" s="23"/>
      <c r="Y5" s="23"/>
      <c r="Z5" s="23"/>
      <c r="AA5" s="23"/>
      <c r="AB5" s="23"/>
      <c r="AC5" s="23"/>
      <c r="AD5" s="23"/>
      <c r="AE5" s="23"/>
      <c r="AF5" s="24"/>
      <c r="AG5" s="25"/>
      <c r="AH5" s="26" t="s">
        <v>4</v>
      </c>
      <c r="AI5" s="27"/>
      <c r="AJ5" s="27"/>
      <c r="AK5" s="27"/>
      <c r="AL5" s="27"/>
      <c r="AM5" s="28"/>
      <c r="AN5" s="29" t="s">
        <v>83</v>
      </c>
      <c r="AO5" s="29"/>
      <c r="AP5" s="29"/>
      <c r="AQ5" s="29"/>
      <c r="AR5" s="29"/>
      <c r="AS5" s="29"/>
      <c r="AT5" s="29"/>
      <c r="AU5" s="30" t="s">
        <v>84</v>
      </c>
      <c r="AV5" s="31" t="s">
        <v>5</v>
      </c>
      <c r="AW5" s="31" t="s">
        <v>5</v>
      </c>
      <c r="AX5" s="31" t="s">
        <v>5</v>
      </c>
      <c r="AY5" s="31" t="s">
        <v>5</v>
      </c>
      <c r="AZ5" s="31" t="s">
        <v>5</v>
      </c>
      <c r="BA5" s="31" t="s">
        <v>5</v>
      </c>
      <c r="BB5" s="31" t="s">
        <v>5</v>
      </c>
      <c r="BC5" s="31" t="s">
        <v>5</v>
      </c>
      <c r="BD5" s="31" t="s">
        <v>5</v>
      </c>
    </row>
    <row r="6" spans="1:59" s="32" customFormat="1" ht="107.25" customHeight="1" x14ac:dyDescent="0.2">
      <c r="A6" s="33"/>
      <c r="B6" s="34"/>
      <c r="C6" s="22" t="s">
        <v>6</v>
      </c>
      <c r="D6" s="23"/>
      <c r="E6" s="23"/>
      <c r="F6" s="24"/>
      <c r="G6" s="35" t="s">
        <v>85</v>
      </c>
      <c r="H6" s="22" t="s">
        <v>7</v>
      </c>
      <c r="I6" s="23"/>
      <c r="J6" s="23"/>
      <c r="K6" s="23"/>
      <c r="L6" s="23"/>
      <c r="M6" s="23"/>
      <c r="N6" s="23"/>
      <c r="O6" s="23"/>
      <c r="P6" s="23"/>
      <c r="Q6" s="24"/>
      <c r="R6" s="22" t="s">
        <v>8</v>
      </c>
      <c r="S6" s="23"/>
      <c r="T6" s="23"/>
      <c r="U6" s="24"/>
      <c r="V6" s="35" t="s">
        <v>9</v>
      </c>
      <c r="W6" s="22" t="s">
        <v>10</v>
      </c>
      <c r="X6" s="23"/>
      <c r="Y6" s="23"/>
      <c r="Z6" s="24"/>
      <c r="AA6" s="22" t="s">
        <v>11</v>
      </c>
      <c r="AB6" s="24"/>
      <c r="AC6" s="22" t="s">
        <v>12</v>
      </c>
      <c r="AD6" s="23"/>
      <c r="AE6" s="24"/>
      <c r="AF6" s="35" t="s">
        <v>13</v>
      </c>
      <c r="AG6" s="35" t="s">
        <v>14</v>
      </c>
      <c r="AH6" s="35" t="s">
        <v>15</v>
      </c>
      <c r="AI6" s="35" t="s">
        <v>86</v>
      </c>
      <c r="AJ6" s="35" t="s">
        <v>87</v>
      </c>
      <c r="AK6" s="35" t="s">
        <v>16</v>
      </c>
      <c r="AL6" s="35" t="s">
        <v>88</v>
      </c>
      <c r="AM6" s="35" t="s">
        <v>89</v>
      </c>
      <c r="AN6" s="36" t="s">
        <v>90</v>
      </c>
      <c r="AO6" s="37" t="s">
        <v>91</v>
      </c>
      <c r="AP6" s="37" t="s">
        <v>92</v>
      </c>
      <c r="AQ6" s="37" t="s">
        <v>93</v>
      </c>
      <c r="AR6" s="37" t="s">
        <v>94</v>
      </c>
      <c r="AS6" s="37" t="s">
        <v>95</v>
      </c>
      <c r="AT6" s="37" t="s">
        <v>89</v>
      </c>
      <c r="AU6" s="38"/>
      <c r="AV6" s="39"/>
      <c r="AW6" s="39"/>
      <c r="AX6" s="39"/>
      <c r="AY6" s="39"/>
      <c r="AZ6" s="39"/>
      <c r="BA6" s="39"/>
      <c r="BB6" s="39"/>
      <c r="BC6" s="39"/>
      <c r="BD6" s="39"/>
    </row>
    <row r="7" spans="1:59" s="32" customFormat="1" ht="216" customHeight="1" x14ac:dyDescent="0.2">
      <c r="A7" s="33"/>
      <c r="B7" s="34"/>
      <c r="C7" s="21" t="s">
        <v>17</v>
      </c>
      <c r="D7" s="21" t="s">
        <v>96</v>
      </c>
      <c r="E7" s="21" t="s">
        <v>18</v>
      </c>
      <c r="F7" s="21" t="s">
        <v>19</v>
      </c>
      <c r="G7" s="37"/>
      <c r="H7" s="35" t="s">
        <v>97</v>
      </c>
      <c r="I7" s="22" t="s">
        <v>20</v>
      </c>
      <c r="J7" s="23"/>
      <c r="K7" s="23"/>
      <c r="L7" s="24"/>
      <c r="M7" s="22" t="s">
        <v>21</v>
      </c>
      <c r="N7" s="23"/>
      <c r="O7" s="23"/>
      <c r="P7" s="24"/>
      <c r="Q7" s="35" t="s">
        <v>98</v>
      </c>
      <c r="R7" s="21" t="s">
        <v>99</v>
      </c>
      <c r="S7" s="21" t="s">
        <v>100</v>
      </c>
      <c r="T7" s="21" t="s">
        <v>18</v>
      </c>
      <c r="U7" s="21" t="s">
        <v>22</v>
      </c>
      <c r="V7" s="37"/>
      <c r="W7" s="35" t="s">
        <v>23</v>
      </c>
      <c r="X7" s="35" t="s">
        <v>101</v>
      </c>
      <c r="Y7" s="35" t="s">
        <v>102</v>
      </c>
      <c r="Z7" s="35" t="s">
        <v>24</v>
      </c>
      <c r="AA7" s="35" t="s">
        <v>103</v>
      </c>
      <c r="AB7" s="35" t="s">
        <v>25</v>
      </c>
      <c r="AC7" s="35" t="s">
        <v>104</v>
      </c>
      <c r="AD7" s="35" t="s">
        <v>105</v>
      </c>
      <c r="AE7" s="35" t="s">
        <v>106</v>
      </c>
      <c r="AF7" s="37"/>
      <c r="AG7" s="37"/>
      <c r="AH7" s="37"/>
      <c r="AI7" s="37"/>
      <c r="AJ7" s="37"/>
      <c r="AK7" s="37"/>
      <c r="AL7" s="37"/>
      <c r="AM7" s="37"/>
      <c r="AN7" s="36"/>
      <c r="AO7" s="37"/>
      <c r="AP7" s="37"/>
      <c r="AQ7" s="37"/>
      <c r="AR7" s="37"/>
      <c r="AS7" s="37"/>
      <c r="AT7" s="37"/>
      <c r="AU7" s="38"/>
      <c r="AV7" s="39"/>
      <c r="AW7" s="39"/>
      <c r="AX7" s="39"/>
      <c r="AY7" s="39"/>
      <c r="AZ7" s="39"/>
      <c r="BA7" s="39"/>
      <c r="BB7" s="39"/>
      <c r="BC7" s="39"/>
      <c r="BD7" s="39"/>
    </row>
    <row r="8" spans="1:59" s="32" customFormat="1" ht="12.75" customHeight="1" x14ac:dyDescent="0.2">
      <c r="A8" s="33"/>
      <c r="B8" s="34"/>
      <c r="C8" s="34"/>
      <c r="D8" s="34"/>
      <c r="E8" s="34"/>
      <c r="F8" s="34"/>
      <c r="G8" s="37"/>
      <c r="H8" s="37"/>
      <c r="I8" s="22" t="s">
        <v>26</v>
      </c>
      <c r="J8" s="24"/>
      <c r="K8" s="22" t="s">
        <v>27</v>
      </c>
      <c r="L8" s="24"/>
      <c r="M8" s="22" t="s">
        <v>26</v>
      </c>
      <c r="N8" s="24"/>
      <c r="O8" s="22" t="s">
        <v>27</v>
      </c>
      <c r="P8" s="24"/>
      <c r="Q8" s="37"/>
      <c r="R8" s="34"/>
      <c r="S8" s="34"/>
      <c r="T8" s="34"/>
      <c r="U8" s="34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6"/>
      <c r="AO8" s="37"/>
      <c r="AP8" s="37"/>
      <c r="AQ8" s="37"/>
      <c r="AR8" s="37"/>
      <c r="AS8" s="37"/>
      <c r="AT8" s="37"/>
      <c r="AU8" s="38"/>
      <c r="AV8" s="39"/>
      <c r="AW8" s="39"/>
      <c r="AX8" s="39"/>
      <c r="AY8" s="39"/>
      <c r="AZ8" s="39"/>
      <c r="BA8" s="39"/>
      <c r="BB8" s="39"/>
      <c r="BC8" s="39"/>
      <c r="BD8" s="39"/>
    </row>
    <row r="9" spans="1:59" s="32" customFormat="1" ht="198" customHeight="1" x14ac:dyDescent="0.2">
      <c r="A9" s="40"/>
      <c r="B9" s="41"/>
      <c r="C9" s="41"/>
      <c r="D9" s="41"/>
      <c r="E9" s="41"/>
      <c r="F9" s="41"/>
      <c r="G9" s="42"/>
      <c r="H9" s="42"/>
      <c r="I9" s="43" t="s">
        <v>107</v>
      </c>
      <c r="J9" s="44" t="s">
        <v>108</v>
      </c>
      <c r="K9" s="43" t="s">
        <v>109</v>
      </c>
      <c r="L9" s="44" t="s">
        <v>110</v>
      </c>
      <c r="M9" s="43" t="s">
        <v>107</v>
      </c>
      <c r="N9" s="44" t="s">
        <v>108</v>
      </c>
      <c r="O9" s="43" t="s">
        <v>107</v>
      </c>
      <c r="P9" s="44" t="s">
        <v>110</v>
      </c>
      <c r="Q9" s="42"/>
      <c r="R9" s="41"/>
      <c r="S9" s="41"/>
      <c r="T9" s="41"/>
      <c r="U9" s="41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5"/>
      <c r="AO9" s="42"/>
      <c r="AP9" s="42"/>
      <c r="AQ9" s="42"/>
      <c r="AR9" s="42"/>
      <c r="AS9" s="42"/>
      <c r="AT9" s="42"/>
      <c r="AU9" s="46"/>
      <c r="AV9" s="47"/>
      <c r="AW9" s="47"/>
      <c r="AX9" s="47"/>
      <c r="AY9" s="47"/>
      <c r="AZ9" s="47"/>
      <c r="BA9" s="47"/>
      <c r="BB9" s="47"/>
      <c r="BC9" s="47"/>
      <c r="BD9" s="47"/>
    </row>
    <row r="10" spans="1:59" s="55" customFormat="1" ht="18" customHeight="1" x14ac:dyDescent="0.2">
      <c r="A10" s="48"/>
      <c r="B10" s="49"/>
      <c r="C10" s="49" t="s">
        <v>28</v>
      </c>
      <c r="D10" s="49" t="s">
        <v>29</v>
      </c>
      <c r="E10" s="49" t="s">
        <v>30</v>
      </c>
      <c r="F10" s="49" t="s">
        <v>31</v>
      </c>
      <c r="G10" s="49" t="s">
        <v>32</v>
      </c>
      <c r="H10" s="49" t="s">
        <v>30</v>
      </c>
      <c r="I10" s="50" t="s">
        <v>28</v>
      </c>
      <c r="J10" s="50" t="s">
        <v>29</v>
      </c>
      <c r="K10" s="50" t="s">
        <v>28</v>
      </c>
      <c r="L10" s="50" t="s">
        <v>29</v>
      </c>
      <c r="M10" s="50" t="s">
        <v>28</v>
      </c>
      <c r="N10" s="50" t="s">
        <v>29</v>
      </c>
      <c r="O10" s="50" t="s">
        <v>28</v>
      </c>
      <c r="P10" s="50" t="s">
        <v>29</v>
      </c>
      <c r="Q10" s="50" t="s">
        <v>31</v>
      </c>
      <c r="R10" s="49" t="s">
        <v>28</v>
      </c>
      <c r="S10" s="49" t="s">
        <v>29</v>
      </c>
      <c r="T10" s="49" t="s">
        <v>30</v>
      </c>
      <c r="U10" s="49" t="s">
        <v>31</v>
      </c>
      <c r="V10" s="51" t="s">
        <v>31</v>
      </c>
      <c r="W10" s="52" t="s">
        <v>28</v>
      </c>
      <c r="X10" s="52" t="s">
        <v>29</v>
      </c>
      <c r="Y10" s="52" t="s">
        <v>30</v>
      </c>
      <c r="Z10" s="52" t="s">
        <v>31</v>
      </c>
      <c r="AA10" s="52" t="s">
        <v>29</v>
      </c>
      <c r="AB10" s="52" t="s">
        <v>31</v>
      </c>
      <c r="AC10" s="52" t="s">
        <v>33</v>
      </c>
      <c r="AD10" s="52" t="s">
        <v>29</v>
      </c>
      <c r="AE10" s="50" t="s">
        <v>31</v>
      </c>
      <c r="AF10" s="50" t="s">
        <v>31</v>
      </c>
      <c r="AG10" s="50"/>
      <c r="AH10" s="50" t="s">
        <v>29</v>
      </c>
      <c r="AI10" s="50" t="s">
        <v>29</v>
      </c>
      <c r="AJ10" s="50" t="s">
        <v>33</v>
      </c>
      <c r="AK10" s="50" t="s">
        <v>31</v>
      </c>
      <c r="AL10" s="50" t="s">
        <v>31</v>
      </c>
      <c r="AM10" s="50" t="s">
        <v>31</v>
      </c>
      <c r="AN10" s="53" t="s">
        <v>32</v>
      </c>
      <c r="AO10" s="50">
        <v>7943577.5</v>
      </c>
      <c r="AP10" s="50" t="s">
        <v>111</v>
      </c>
      <c r="AQ10" s="50" t="s">
        <v>32</v>
      </c>
      <c r="AR10" s="50" t="s">
        <v>32</v>
      </c>
      <c r="AS10" s="50" t="s">
        <v>111</v>
      </c>
      <c r="AT10" s="50" t="s">
        <v>111</v>
      </c>
      <c r="AU10" s="50" t="s">
        <v>31</v>
      </c>
      <c r="AV10" s="54" t="s">
        <v>34</v>
      </c>
      <c r="AW10" s="54" t="s">
        <v>35</v>
      </c>
      <c r="AX10" s="54" t="s">
        <v>36</v>
      </c>
      <c r="AY10" s="54" t="s">
        <v>37</v>
      </c>
      <c r="AZ10" s="54" t="s">
        <v>38</v>
      </c>
      <c r="BA10" s="54" t="s">
        <v>39</v>
      </c>
    </row>
    <row r="11" spans="1:59" s="2" customFormat="1" ht="14.25" customHeight="1" x14ac:dyDescent="0.2">
      <c r="A11" s="56">
        <v>1</v>
      </c>
      <c r="B11" s="57">
        <v>2</v>
      </c>
      <c r="C11" s="57">
        <v>3</v>
      </c>
      <c r="D11" s="57">
        <v>4</v>
      </c>
      <c r="E11" s="57">
        <v>5</v>
      </c>
      <c r="F11" s="57">
        <v>6</v>
      </c>
      <c r="G11" s="57">
        <v>7</v>
      </c>
      <c r="H11" s="57">
        <v>8</v>
      </c>
      <c r="I11" s="57">
        <v>9</v>
      </c>
      <c r="J11" s="57">
        <v>10</v>
      </c>
      <c r="K11" s="57">
        <v>11</v>
      </c>
      <c r="L11" s="57">
        <v>12</v>
      </c>
      <c r="M11" s="57">
        <v>13</v>
      </c>
      <c r="N11" s="57">
        <v>14</v>
      </c>
      <c r="O11" s="57">
        <v>15</v>
      </c>
      <c r="P11" s="57">
        <v>16</v>
      </c>
      <c r="Q11" s="57">
        <v>17</v>
      </c>
      <c r="R11" s="57">
        <v>18</v>
      </c>
      <c r="S11" s="57">
        <v>19</v>
      </c>
      <c r="T11" s="57">
        <v>20</v>
      </c>
      <c r="U11" s="57">
        <v>21</v>
      </c>
      <c r="V11" s="57">
        <v>22</v>
      </c>
      <c r="W11" s="57">
        <v>23</v>
      </c>
      <c r="X11" s="57">
        <v>24</v>
      </c>
      <c r="Y11" s="57">
        <v>25</v>
      </c>
      <c r="Z11" s="57">
        <v>26</v>
      </c>
      <c r="AA11" s="57">
        <v>27</v>
      </c>
      <c r="AB11" s="57">
        <v>28</v>
      </c>
      <c r="AC11" s="57">
        <v>29</v>
      </c>
      <c r="AD11" s="57">
        <v>30</v>
      </c>
      <c r="AE11" s="57">
        <v>31</v>
      </c>
      <c r="AF11" s="57">
        <v>32</v>
      </c>
      <c r="AG11" s="57"/>
      <c r="AH11" s="57">
        <v>33</v>
      </c>
      <c r="AI11" s="57">
        <v>34</v>
      </c>
      <c r="AJ11" s="57">
        <v>35</v>
      </c>
      <c r="AK11" s="57">
        <v>36</v>
      </c>
      <c r="AL11" s="57">
        <v>37</v>
      </c>
      <c r="AM11" s="57">
        <v>38</v>
      </c>
      <c r="AN11" s="57">
        <v>39</v>
      </c>
      <c r="AO11" s="57">
        <v>40</v>
      </c>
      <c r="AP11" s="57">
        <v>41</v>
      </c>
      <c r="AQ11" s="57">
        <v>43</v>
      </c>
      <c r="AR11" s="57">
        <v>44</v>
      </c>
      <c r="AS11" s="57">
        <v>45</v>
      </c>
      <c r="AT11" s="57">
        <v>46</v>
      </c>
      <c r="AU11" s="57">
        <v>50</v>
      </c>
      <c r="AV11" s="54"/>
      <c r="AW11" s="54"/>
      <c r="AX11" s="54"/>
      <c r="AY11" s="54"/>
      <c r="AZ11" s="54"/>
      <c r="BA11" s="54"/>
      <c r="BB11" s="58"/>
      <c r="BC11" s="59"/>
      <c r="BD11" s="58"/>
      <c r="BE11" s="58"/>
    </row>
    <row r="12" spans="1:59" s="3" customFormat="1" ht="31.5" x14ac:dyDescent="0.25">
      <c r="A12" s="56">
        <v>1</v>
      </c>
      <c r="B12" s="60" t="s">
        <v>40</v>
      </c>
      <c r="C12" s="61">
        <v>714</v>
      </c>
      <c r="D12" s="62">
        <v>20</v>
      </c>
      <c r="E12" s="60">
        <v>170</v>
      </c>
      <c r="F12" s="62">
        <v>2427.6</v>
      </c>
      <c r="G12" s="63">
        <v>219</v>
      </c>
      <c r="H12" s="60">
        <v>170</v>
      </c>
      <c r="I12" s="61">
        <v>175</v>
      </c>
      <c r="J12" s="62">
        <v>11</v>
      </c>
      <c r="K12" s="61">
        <v>38</v>
      </c>
      <c r="L12" s="62">
        <v>15</v>
      </c>
      <c r="M12" s="64">
        <v>6</v>
      </c>
      <c r="N12" s="65">
        <v>22</v>
      </c>
      <c r="O12" s="66">
        <v>0</v>
      </c>
      <c r="P12" s="65">
        <v>30</v>
      </c>
      <c r="Q12" s="67">
        <v>446.6</v>
      </c>
      <c r="R12" s="61">
        <v>646</v>
      </c>
      <c r="S12" s="62">
        <v>10</v>
      </c>
      <c r="T12" s="60">
        <v>170</v>
      </c>
      <c r="U12" s="62">
        <v>1098.2</v>
      </c>
      <c r="V12" s="62">
        <v>3972.3999999999996</v>
      </c>
      <c r="W12" s="61">
        <v>267</v>
      </c>
      <c r="X12" s="62">
        <v>14</v>
      </c>
      <c r="Y12" s="60">
        <v>148</v>
      </c>
      <c r="Z12" s="62">
        <v>553.20000000000005</v>
      </c>
      <c r="AA12" s="62">
        <v>120</v>
      </c>
      <c r="AB12" s="62">
        <v>32</v>
      </c>
      <c r="AC12" s="61">
        <v>26</v>
      </c>
      <c r="AD12" s="62">
        <v>165</v>
      </c>
      <c r="AE12" s="62">
        <v>4.3</v>
      </c>
      <c r="AF12" s="68">
        <v>589.5</v>
      </c>
      <c r="AG12" s="69">
        <v>926.9</v>
      </c>
      <c r="AH12" s="70">
        <v>20087.05</v>
      </c>
      <c r="AI12" s="70">
        <v>21313</v>
      </c>
      <c r="AJ12" s="70">
        <v>0.5</v>
      </c>
      <c r="AK12" s="62">
        <v>90.4</v>
      </c>
      <c r="AL12" s="62">
        <v>10</v>
      </c>
      <c r="AM12" s="62">
        <v>132.4</v>
      </c>
      <c r="AN12" s="71">
        <v>0</v>
      </c>
      <c r="AO12" s="62">
        <v>58.7</v>
      </c>
      <c r="AP12" s="62">
        <v>0</v>
      </c>
      <c r="AQ12" s="62">
        <v>3</v>
      </c>
      <c r="AR12" s="62">
        <v>0</v>
      </c>
      <c r="AS12" s="62">
        <v>29.9</v>
      </c>
      <c r="AT12" s="62">
        <v>29.9</v>
      </c>
      <c r="AU12" s="62">
        <f>AT12+AM12+AF12+V12</f>
        <v>4724.2</v>
      </c>
      <c r="AV12" s="72">
        <v>1780</v>
      </c>
      <c r="AW12" s="72">
        <v>118</v>
      </c>
      <c r="AX12" s="72">
        <f>AV12+AW12</f>
        <v>1898</v>
      </c>
      <c r="AY12" s="73">
        <f>ROUND(AX12/3500,2)</f>
        <v>0.54</v>
      </c>
      <c r="AZ12" s="60">
        <f>ROUND(AY12/0.25,0)</f>
        <v>2</v>
      </c>
      <c r="BA12" s="60">
        <f>AZ12*0.25</f>
        <v>0.5</v>
      </c>
      <c r="BB12" s="74"/>
      <c r="BC12" s="62">
        <f t="shared" ref="BC12:BC52" si="0">ROUND(AH12*1.036,2)</f>
        <v>20810.18</v>
      </c>
      <c r="BD12" s="68">
        <f>ROUND(BC12,1)</f>
        <v>20810.2</v>
      </c>
      <c r="BE12" s="75"/>
      <c r="BG12" s="76"/>
    </row>
    <row r="13" spans="1:59" s="3" customFormat="1" x14ac:dyDescent="0.25">
      <c r="A13" s="56">
        <v>2</v>
      </c>
      <c r="B13" s="60" t="s">
        <v>41</v>
      </c>
      <c r="C13" s="61">
        <v>845</v>
      </c>
      <c r="D13" s="62">
        <v>20</v>
      </c>
      <c r="E13" s="60">
        <v>170</v>
      </c>
      <c r="F13" s="62">
        <v>2873</v>
      </c>
      <c r="G13" s="63">
        <v>50</v>
      </c>
      <c r="H13" s="60">
        <v>170</v>
      </c>
      <c r="I13" s="61">
        <v>50</v>
      </c>
      <c r="J13" s="62">
        <v>11</v>
      </c>
      <c r="K13" s="61"/>
      <c r="L13" s="62">
        <v>15</v>
      </c>
      <c r="M13" s="64"/>
      <c r="N13" s="65">
        <v>22</v>
      </c>
      <c r="O13" s="66"/>
      <c r="P13" s="65">
        <v>30</v>
      </c>
      <c r="Q13" s="67">
        <v>93.5</v>
      </c>
      <c r="R13" s="61">
        <v>816</v>
      </c>
      <c r="S13" s="62">
        <v>10</v>
      </c>
      <c r="T13" s="60">
        <v>170</v>
      </c>
      <c r="U13" s="62">
        <v>1387.2</v>
      </c>
      <c r="V13" s="62">
        <v>4353.7</v>
      </c>
      <c r="W13" s="61">
        <v>430</v>
      </c>
      <c r="X13" s="62">
        <v>14</v>
      </c>
      <c r="Y13" s="60">
        <v>148</v>
      </c>
      <c r="Z13" s="62">
        <v>891</v>
      </c>
      <c r="AA13" s="62">
        <v>120</v>
      </c>
      <c r="AB13" s="62">
        <v>51.6</v>
      </c>
      <c r="AC13" s="61">
        <v>40</v>
      </c>
      <c r="AD13" s="62">
        <v>165</v>
      </c>
      <c r="AE13" s="62">
        <v>6.6</v>
      </c>
      <c r="AF13" s="68">
        <v>949.2</v>
      </c>
      <c r="AG13" s="69">
        <v>1076.3</v>
      </c>
      <c r="AH13" s="70">
        <v>17467</v>
      </c>
      <c r="AI13" s="70">
        <v>18533</v>
      </c>
      <c r="AJ13" s="70">
        <v>0.5</v>
      </c>
      <c r="AK13" s="62">
        <v>78.599999999999994</v>
      </c>
      <c r="AL13" s="62">
        <v>10</v>
      </c>
      <c r="AM13" s="62">
        <v>116.39999999999999</v>
      </c>
      <c r="AN13" s="71">
        <v>1</v>
      </c>
      <c r="AO13" s="62">
        <v>58.7</v>
      </c>
      <c r="AP13" s="62">
        <v>9.6999999999999993</v>
      </c>
      <c r="AQ13" s="62">
        <v>4</v>
      </c>
      <c r="AR13" s="62">
        <v>1</v>
      </c>
      <c r="AS13" s="62">
        <v>51.9</v>
      </c>
      <c r="AT13" s="62">
        <v>61.599999999999994</v>
      </c>
      <c r="AU13" s="62">
        <f t="shared" ref="AU13:AU52" si="1">AT13+AM13+AF13+V13</f>
        <v>5480.9</v>
      </c>
      <c r="AV13" s="72">
        <v>1962</v>
      </c>
      <c r="AW13" s="72">
        <v>57</v>
      </c>
      <c r="AX13" s="72">
        <f t="shared" ref="AX13:AX53" si="2">AV13+AW13</f>
        <v>2019</v>
      </c>
      <c r="AY13" s="73">
        <f t="shared" ref="AY13:AY52" si="3">ROUND(AX13/3500,2)</f>
        <v>0.57999999999999996</v>
      </c>
      <c r="AZ13" s="60">
        <f t="shared" ref="AZ13:AZ53" si="4">ROUND(AY13/0.25,0)</f>
        <v>2</v>
      </c>
      <c r="BA13" s="60">
        <f t="shared" ref="BA13:BA52" si="5">AZ13*0.25</f>
        <v>0.5</v>
      </c>
      <c r="BB13" s="74"/>
      <c r="BC13" s="62">
        <f t="shared" si="0"/>
        <v>18095.810000000001</v>
      </c>
      <c r="BD13" s="68">
        <f t="shared" ref="BD13:BD52" si="6">ROUNDUP(BC13,0)</f>
        <v>18096</v>
      </c>
      <c r="BE13" s="74"/>
    </row>
    <row r="14" spans="1:59" s="3" customFormat="1" x14ac:dyDescent="0.25">
      <c r="A14" s="56">
        <v>3</v>
      </c>
      <c r="B14" s="60" t="s">
        <v>42</v>
      </c>
      <c r="C14" s="61">
        <v>926</v>
      </c>
      <c r="D14" s="62">
        <v>20</v>
      </c>
      <c r="E14" s="60">
        <v>170</v>
      </c>
      <c r="F14" s="62">
        <v>3148.4</v>
      </c>
      <c r="G14" s="63">
        <v>408</v>
      </c>
      <c r="H14" s="60">
        <v>170</v>
      </c>
      <c r="I14" s="61">
        <v>379</v>
      </c>
      <c r="J14" s="62">
        <v>11</v>
      </c>
      <c r="K14" s="61">
        <v>15</v>
      </c>
      <c r="L14" s="62">
        <v>15</v>
      </c>
      <c r="M14" s="64">
        <v>14</v>
      </c>
      <c r="N14" s="65">
        <v>22</v>
      </c>
      <c r="O14" s="66"/>
      <c r="P14" s="65">
        <v>30</v>
      </c>
      <c r="Q14" s="67">
        <v>799.3</v>
      </c>
      <c r="R14" s="61">
        <v>1463</v>
      </c>
      <c r="S14" s="62">
        <v>10</v>
      </c>
      <c r="T14" s="60">
        <v>170</v>
      </c>
      <c r="U14" s="62">
        <v>2487.1</v>
      </c>
      <c r="V14" s="62">
        <v>6434.7999999999993</v>
      </c>
      <c r="W14" s="61">
        <v>465</v>
      </c>
      <c r="X14" s="62">
        <v>14</v>
      </c>
      <c r="Y14" s="60">
        <v>148</v>
      </c>
      <c r="Z14" s="62">
        <v>963.5</v>
      </c>
      <c r="AA14" s="62">
        <v>120</v>
      </c>
      <c r="AB14" s="62">
        <v>55.8</v>
      </c>
      <c r="AC14" s="61">
        <v>57</v>
      </c>
      <c r="AD14" s="62">
        <v>165</v>
      </c>
      <c r="AE14" s="62">
        <v>9.4</v>
      </c>
      <c r="AF14" s="68">
        <v>1028.7</v>
      </c>
      <c r="AG14" s="69">
        <v>0</v>
      </c>
      <c r="AH14" s="70">
        <v>17467</v>
      </c>
      <c r="AI14" s="70">
        <v>18533</v>
      </c>
      <c r="AJ14" s="70">
        <v>1.25</v>
      </c>
      <c r="AK14" s="62">
        <v>196.5</v>
      </c>
      <c r="AL14" s="62">
        <v>25</v>
      </c>
      <c r="AM14" s="62">
        <v>291</v>
      </c>
      <c r="AN14" s="71">
        <v>10</v>
      </c>
      <c r="AO14" s="62">
        <v>58.7</v>
      </c>
      <c r="AP14" s="62">
        <v>96.899999999999991</v>
      </c>
      <c r="AQ14" s="62">
        <v>26</v>
      </c>
      <c r="AR14" s="62">
        <v>0</v>
      </c>
      <c r="AS14" s="62">
        <v>259.39999999999998</v>
      </c>
      <c r="AT14" s="62">
        <v>356.29999999999995</v>
      </c>
      <c r="AU14" s="62">
        <f t="shared" si="1"/>
        <v>8110.7999999999993</v>
      </c>
      <c r="AV14" s="72">
        <v>3493</v>
      </c>
      <c r="AW14" s="72">
        <v>1198</v>
      </c>
      <c r="AX14" s="77">
        <f t="shared" si="2"/>
        <v>4691</v>
      </c>
      <c r="AY14" s="73">
        <f t="shared" si="3"/>
        <v>1.34</v>
      </c>
      <c r="AZ14" s="60">
        <f t="shared" si="4"/>
        <v>5</v>
      </c>
      <c r="BA14" s="60">
        <f t="shared" si="5"/>
        <v>1.25</v>
      </c>
      <c r="BB14" s="74"/>
      <c r="BC14" s="62">
        <f t="shared" si="0"/>
        <v>18095.810000000001</v>
      </c>
      <c r="BD14" s="68">
        <f t="shared" si="6"/>
        <v>18096</v>
      </c>
      <c r="BE14" s="74"/>
    </row>
    <row r="15" spans="1:59" s="3" customFormat="1" ht="13.5" customHeight="1" x14ac:dyDescent="0.25">
      <c r="A15" s="56">
        <v>4</v>
      </c>
      <c r="B15" s="60" t="s">
        <v>43</v>
      </c>
      <c r="C15" s="61">
        <v>808</v>
      </c>
      <c r="D15" s="62">
        <v>20</v>
      </c>
      <c r="E15" s="60">
        <v>170</v>
      </c>
      <c r="F15" s="62">
        <v>2747.2</v>
      </c>
      <c r="G15" s="63">
        <v>336</v>
      </c>
      <c r="H15" s="60">
        <v>170</v>
      </c>
      <c r="I15" s="61">
        <v>231</v>
      </c>
      <c r="J15" s="62">
        <v>11</v>
      </c>
      <c r="K15" s="61">
        <v>51</v>
      </c>
      <c r="L15" s="62">
        <v>15</v>
      </c>
      <c r="M15" s="64">
        <v>46</v>
      </c>
      <c r="N15" s="65">
        <v>22</v>
      </c>
      <c r="O15" s="66">
        <v>8</v>
      </c>
      <c r="P15" s="65">
        <v>30</v>
      </c>
      <c r="Q15" s="67">
        <v>774.9</v>
      </c>
      <c r="R15" s="61">
        <v>1104</v>
      </c>
      <c r="S15" s="62">
        <v>10</v>
      </c>
      <c r="T15" s="60">
        <v>170</v>
      </c>
      <c r="U15" s="62">
        <v>1876.8</v>
      </c>
      <c r="V15" s="62">
        <v>5398.9</v>
      </c>
      <c r="W15" s="61">
        <v>427</v>
      </c>
      <c r="X15" s="62">
        <v>14</v>
      </c>
      <c r="Y15" s="60">
        <v>148</v>
      </c>
      <c r="Z15" s="62">
        <v>884.7</v>
      </c>
      <c r="AA15" s="62">
        <v>120</v>
      </c>
      <c r="AB15" s="62">
        <v>51.2</v>
      </c>
      <c r="AC15" s="61">
        <v>50</v>
      </c>
      <c r="AD15" s="62">
        <v>165</v>
      </c>
      <c r="AE15" s="62">
        <v>8.3000000000000007</v>
      </c>
      <c r="AF15" s="68">
        <v>944.2</v>
      </c>
      <c r="AG15" s="69">
        <v>1363</v>
      </c>
      <c r="AH15" s="70">
        <v>17467</v>
      </c>
      <c r="AI15" s="70">
        <v>18533</v>
      </c>
      <c r="AJ15" s="70">
        <v>0.75</v>
      </c>
      <c r="AK15" s="62">
        <v>117.9</v>
      </c>
      <c r="AL15" s="62">
        <v>15</v>
      </c>
      <c r="AM15" s="62">
        <v>174.60000000000002</v>
      </c>
      <c r="AN15" s="71">
        <v>1</v>
      </c>
      <c r="AO15" s="62">
        <v>58.7</v>
      </c>
      <c r="AP15" s="62">
        <v>9.6999999999999993</v>
      </c>
      <c r="AQ15" s="62">
        <v>3</v>
      </c>
      <c r="AR15" s="62">
        <v>0</v>
      </c>
      <c r="AS15" s="62">
        <v>29.9</v>
      </c>
      <c r="AT15" s="62">
        <v>39.599999999999994</v>
      </c>
      <c r="AU15" s="62">
        <f t="shared" si="1"/>
        <v>6557.2999999999993</v>
      </c>
      <c r="AV15" s="72">
        <v>1502</v>
      </c>
      <c r="AW15" s="72">
        <v>28</v>
      </c>
      <c r="AX15" s="77">
        <f t="shared" si="2"/>
        <v>1530</v>
      </c>
      <c r="AY15" s="73">
        <f t="shared" si="3"/>
        <v>0.44</v>
      </c>
      <c r="AZ15" s="60">
        <f>ROUND(AY15/0.25,0)</f>
        <v>2</v>
      </c>
      <c r="BA15" s="60">
        <f t="shared" si="5"/>
        <v>0.5</v>
      </c>
      <c r="BB15" s="74"/>
      <c r="BC15" s="62">
        <f t="shared" si="0"/>
        <v>18095.810000000001</v>
      </c>
      <c r="BD15" s="68">
        <f t="shared" si="6"/>
        <v>18096</v>
      </c>
      <c r="BE15" s="74"/>
    </row>
    <row r="16" spans="1:59" s="3" customFormat="1" x14ac:dyDescent="0.25">
      <c r="A16" s="56">
        <v>5</v>
      </c>
      <c r="B16" s="60" t="s">
        <v>44</v>
      </c>
      <c r="C16" s="61">
        <v>2883</v>
      </c>
      <c r="D16" s="62">
        <v>20</v>
      </c>
      <c r="E16" s="60">
        <v>170</v>
      </c>
      <c r="F16" s="62">
        <v>9802.2000000000007</v>
      </c>
      <c r="G16" s="63">
        <v>463</v>
      </c>
      <c r="H16" s="60">
        <v>170</v>
      </c>
      <c r="I16" s="61">
        <v>408</v>
      </c>
      <c r="J16" s="62">
        <v>11</v>
      </c>
      <c r="K16" s="61"/>
      <c r="L16" s="62">
        <v>15</v>
      </c>
      <c r="M16" s="64">
        <v>55</v>
      </c>
      <c r="N16" s="65">
        <v>22</v>
      </c>
      <c r="O16" s="66"/>
      <c r="P16" s="65">
        <v>30</v>
      </c>
      <c r="Q16" s="67">
        <v>968.7</v>
      </c>
      <c r="R16" s="61">
        <v>8882</v>
      </c>
      <c r="S16" s="62">
        <v>10</v>
      </c>
      <c r="T16" s="60">
        <v>170</v>
      </c>
      <c r="U16" s="62">
        <v>15099.4</v>
      </c>
      <c r="V16" s="62">
        <v>25870.300000000003</v>
      </c>
      <c r="W16" s="61">
        <v>3070</v>
      </c>
      <c r="X16" s="62">
        <v>14</v>
      </c>
      <c r="Y16" s="60">
        <v>148</v>
      </c>
      <c r="Z16" s="62">
        <v>6361</v>
      </c>
      <c r="AA16" s="62">
        <v>120</v>
      </c>
      <c r="AB16" s="62">
        <v>368.4</v>
      </c>
      <c r="AC16" s="61">
        <v>154</v>
      </c>
      <c r="AD16" s="62">
        <v>165</v>
      </c>
      <c r="AE16" s="62">
        <v>25.4</v>
      </c>
      <c r="AF16" s="68">
        <v>6754.7999999999993</v>
      </c>
      <c r="AG16" s="69">
        <v>8444.6</v>
      </c>
      <c r="AH16" s="70">
        <v>19283</v>
      </c>
      <c r="AI16" s="70">
        <v>20460</v>
      </c>
      <c r="AJ16" s="70">
        <v>6</v>
      </c>
      <c r="AK16" s="62">
        <v>1041.3</v>
      </c>
      <c r="AL16" s="62">
        <v>120</v>
      </c>
      <c r="AM16" s="62">
        <v>1529.6</v>
      </c>
      <c r="AN16" s="71">
        <v>23</v>
      </c>
      <c r="AO16" s="62">
        <v>58.7</v>
      </c>
      <c r="AP16" s="62">
        <v>222.79999999999998</v>
      </c>
      <c r="AQ16" s="62">
        <v>118</v>
      </c>
      <c r="AR16" s="62">
        <v>0</v>
      </c>
      <c r="AS16" s="62">
        <v>1177.5</v>
      </c>
      <c r="AT16" s="62">
        <v>1400.3</v>
      </c>
      <c r="AU16" s="62">
        <f t="shared" si="1"/>
        <v>35555</v>
      </c>
      <c r="AV16" s="72">
        <v>20184</v>
      </c>
      <c r="AW16" s="72">
        <v>394</v>
      </c>
      <c r="AX16" s="77">
        <f t="shared" si="2"/>
        <v>20578</v>
      </c>
      <c r="AY16" s="73">
        <f t="shared" si="3"/>
        <v>5.88</v>
      </c>
      <c r="AZ16" s="60">
        <f t="shared" si="4"/>
        <v>24</v>
      </c>
      <c r="BA16" s="60">
        <f t="shared" si="5"/>
        <v>6</v>
      </c>
      <c r="BB16" s="74"/>
      <c r="BC16" s="62">
        <f t="shared" si="0"/>
        <v>19977.189999999999</v>
      </c>
      <c r="BD16" s="68">
        <f t="shared" si="6"/>
        <v>19978</v>
      </c>
      <c r="BE16" s="74"/>
    </row>
    <row r="17" spans="1:57" s="3" customFormat="1" x14ac:dyDescent="0.25">
      <c r="A17" s="56">
        <v>6</v>
      </c>
      <c r="B17" s="60" t="s">
        <v>45</v>
      </c>
      <c r="C17" s="61">
        <v>4152</v>
      </c>
      <c r="D17" s="62">
        <v>20</v>
      </c>
      <c r="E17" s="60">
        <v>170</v>
      </c>
      <c r="F17" s="62">
        <v>14116.8</v>
      </c>
      <c r="G17" s="63">
        <v>509</v>
      </c>
      <c r="H17" s="60">
        <v>170</v>
      </c>
      <c r="I17" s="61">
        <v>471</v>
      </c>
      <c r="J17" s="62">
        <v>11</v>
      </c>
      <c r="K17" s="61">
        <v>12</v>
      </c>
      <c r="L17" s="62">
        <v>15</v>
      </c>
      <c r="M17" s="64">
        <v>22</v>
      </c>
      <c r="N17" s="65">
        <v>22</v>
      </c>
      <c r="O17" s="66">
        <v>4</v>
      </c>
      <c r="P17" s="65">
        <v>30</v>
      </c>
      <c r="Q17" s="67">
        <v>1014.1</v>
      </c>
      <c r="R17" s="61">
        <v>3881</v>
      </c>
      <c r="S17" s="62">
        <v>10</v>
      </c>
      <c r="T17" s="60">
        <v>170</v>
      </c>
      <c r="U17" s="62">
        <v>6597.7</v>
      </c>
      <c r="V17" s="62">
        <v>21728.6</v>
      </c>
      <c r="W17" s="61">
        <v>1898</v>
      </c>
      <c r="X17" s="62">
        <v>14</v>
      </c>
      <c r="Y17" s="60">
        <v>148</v>
      </c>
      <c r="Z17" s="62">
        <v>3932.7</v>
      </c>
      <c r="AA17" s="62">
        <v>120</v>
      </c>
      <c r="AB17" s="62">
        <v>227.8</v>
      </c>
      <c r="AC17" s="61">
        <v>95</v>
      </c>
      <c r="AD17" s="62">
        <v>165</v>
      </c>
      <c r="AE17" s="62">
        <v>15.7</v>
      </c>
      <c r="AF17" s="68">
        <v>4176.2</v>
      </c>
      <c r="AG17" s="69">
        <v>4723.9000000000005</v>
      </c>
      <c r="AH17" s="70">
        <v>18364</v>
      </c>
      <c r="AI17" s="70">
        <v>19485</v>
      </c>
      <c r="AJ17" s="70">
        <v>2.75</v>
      </c>
      <c r="AK17" s="62">
        <v>454.5</v>
      </c>
      <c r="AL17" s="62">
        <v>55</v>
      </c>
      <c r="AM17" s="62">
        <v>670.3</v>
      </c>
      <c r="AN17" s="71">
        <v>4</v>
      </c>
      <c r="AO17" s="62">
        <v>58.7</v>
      </c>
      <c r="AP17" s="62">
        <v>38.800000000000004</v>
      </c>
      <c r="AQ17" s="62">
        <v>9</v>
      </c>
      <c r="AR17" s="62">
        <v>0</v>
      </c>
      <c r="AS17" s="62">
        <v>89.8</v>
      </c>
      <c r="AT17" s="62">
        <v>128.6</v>
      </c>
      <c r="AU17" s="62">
        <f t="shared" si="1"/>
        <v>26703.699999999997</v>
      </c>
      <c r="AV17" s="72">
        <v>9316</v>
      </c>
      <c r="AW17" s="72">
        <v>304</v>
      </c>
      <c r="AX17" s="77">
        <f t="shared" si="2"/>
        <v>9620</v>
      </c>
      <c r="AY17" s="73">
        <f t="shared" si="3"/>
        <v>2.75</v>
      </c>
      <c r="AZ17" s="60">
        <f t="shared" si="4"/>
        <v>11</v>
      </c>
      <c r="BA17" s="60">
        <f t="shared" si="5"/>
        <v>2.75</v>
      </c>
      <c r="BB17" s="74"/>
      <c r="BC17" s="62">
        <f t="shared" si="0"/>
        <v>19025.099999999999</v>
      </c>
      <c r="BD17" s="68">
        <f t="shared" si="6"/>
        <v>19026</v>
      </c>
      <c r="BE17" s="74"/>
    </row>
    <row r="18" spans="1:57" s="3" customFormat="1" x14ac:dyDescent="0.25">
      <c r="A18" s="56">
        <v>7</v>
      </c>
      <c r="B18" s="60" t="s">
        <v>46</v>
      </c>
      <c r="C18" s="61">
        <v>215</v>
      </c>
      <c r="D18" s="62">
        <v>20</v>
      </c>
      <c r="E18" s="60">
        <v>170</v>
      </c>
      <c r="F18" s="62">
        <v>731</v>
      </c>
      <c r="G18" s="63">
        <v>151</v>
      </c>
      <c r="H18" s="60">
        <v>170</v>
      </c>
      <c r="I18" s="61">
        <v>45</v>
      </c>
      <c r="J18" s="62">
        <v>11</v>
      </c>
      <c r="K18" s="61">
        <v>95</v>
      </c>
      <c r="L18" s="62">
        <v>15</v>
      </c>
      <c r="M18" s="64">
        <v>1</v>
      </c>
      <c r="N18" s="65">
        <v>22</v>
      </c>
      <c r="O18" s="66">
        <v>10</v>
      </c>
      <c r="P18" s="65">
        <v>30</v>
      </c>
      <c r="Q18" s="67">
        <v>381.1</v>
      </c>
      <c r="R18" s="61">
        <v>378</v>
      </c>
      <c r="S18" s="62">
        <v>10</v>
      </c>
      <c r="T18" s="60">
        <v>170</v>
      </c>
      <c r="U18" s="62">
        <v>642.6</v>
      </c>
      <c r="V18" s="62">
        <v>1754.6999999999998</v>
      </c>
      <c r="W18" s="61">
        <v>168</v>
      </c>
      <c r="X18" s="62">
        <v>14</v>
      </c>
      <c r="Y18" s="60">
        <v>148</v>
      </c>
      <c r="Z18" s="62">
        <v>348.1</v>
      </c>
      <c r="AA18" s="62">
        <v>120</v>
      </c>
      <c r="AB18" s="62">
        <v>20.2</v>
      </c>
      <c r="AC18" s="61">
        <v>23</v>
      </c>
      <c r="AD18" s="62">
        <v>165</v>
      </c>
      <c r="AE18" s="62">
        <v>3.8</v>
      </c>
      <c r="AF18" s="68">
        <v>372.1</v>
      </c>
      <c r="AG18" s="69">
        <v>545.5</v>
      </c>
      <c r="AH18" s="70">
        <v>17467</v>
      </c>
      <c r="AI18" s="70">
        <v>18533</v>
      </c>
      <c r="AJ18" s="70">
        <v>0.25</v>
      </c>
      <c r="AK18" s="62">
        <v>39.299999999999997</v>
      </c>
      <c r="AL18" s="62">
        <v>5</v>
      </c>
      <c r="AM18" s="62">
        <v>58.199999999999996</v>
      </c>
      <c r="AN18" s="71">
        <v>0</v>
      </c>
      <c r="AO18" s="62">
        <v>58.7</v>
      </c>
      <c r="AP18" s="62">
        <v>0</v>
      </c>
      <c r="AQ18" s="62">
        <v>3</v>
      </c>
      <c r="AR18" s="62">
        <v>0</v>
      </c>
      <c r="AS18" s="62">
        <v>29.9</v>
      </c>
      <c r="AT18" s="62">
        <v>29.9</v>
      </c>
      <c r="AU18" s="62">
        <f t="shared" si="1"/>
        <v>2214.8999999999996</v>
      </c>
      <c r="AV18" s="72">
        <v>1017</v>
      </c>
      <c r="AW18" s="72">
        <v>1</v>
      </c>
      <c r="AX18" s="77">
        <f t="shared" si="2"/>
        <v>1018</v>
      </c>
      <c r="AY18" s="73">
        <f t="shared" si="3"/>
        <v>0.28999999999999998</v>
      </c>
      <c r="AZ18" s="60">
        <f t="shared" si="4"/>
        <v>1</v>
      </c>
      <c r="BA18" s="60">
        <f t="shared" si="5"/>
        <v>0.25</v>
      </c>
      <c r="BB18" s="74"/>
      <c r="BC18" s="62">
        <f t="shared" si="0"/>
        <v>18095.810000000001</v>
      </c>
      <c r="BD18" s="68">
        <f t="shared" si="6"/>
        <v>18096</v>
      </c>
      <c r="BE18" s="74"/>
    </row>
    <row r="19" spans="1:57" s="3" customFormat="1" x14ac:dyDescent="0.25">
      <c r="A19" s="56">
        <v>8</v>
      </c>
      <c r="B19" s="60" t="s">
        <v>47</v>
      </c>
      <c r="C19" s="61">
        <v>2072</v>
      </c>
      <c r="D19" s="62">
        <v>20</v>
      </c>
      <c r="E19" s="60">
        <v>170</v>
      </c>
      <c r="F19" s="62">
        <v>7044.8</v>
      </c>
      <c r="G19" s="63">
        <v>541</v>
      </c>
      <c r="H19" s="60">
        <v>170</v>
      </c>
      <c r="I19" s="61">
        <v>397</v>
      </c>
      <c r="J19" s="62">
        <v>11</v>
      </c>
      <c r="K19" s="61">
        <v>92</v>
      </c>
      <c r="L19" s="62">
        <v>15</v>
      </c>
      <c r="M19" s="64">
        <v>36</v>
      </c>
      <c r="N19" s="65">
        <v>22</v>
      </c>
      <c r="O19" s="66">
        <v>16</v>
      </c>
      <c r="P19" s="65">
        <v>30</v>
      </c>
      <c r="Q19" s="67">
        <v>1193.2</v>
      </c>
      <c r="R19" s="61">
        <v>3306</v>
      </c>
      <c r="S19" s="62">
        <v>10</v>
      </c>
      <c r="T19" s="60">
        <v>170</v>
      </c>
      <c r="U19" s="62">
        <v>5620.2</v>
      </c>
      <c r="V19" s="62">
        <v>13858.2</v>
      </c>
      <c r="W19" s="61">
        <v>1948</v>
      </c>
      <c r="X19" s="62">
        <v>14</v>
      </c>
      <c r="Y19" s="60">
        <v>148</v>
      </c>
      <c r="Z19" s="62">
        <v>4036.3</v>
      </c>
      <c r="AA19" s="62">
        <v>120</v>
      </c>
      <c r="AB19" s="62">
        <v>233.8</v>
      </c>
      <c r="AC19" s="61">
        <v>174</v>
      </c>
      <c r="AD19" s="62">
        <v>165</v>
      </c>
      <c r="AE19" s="62">
        <v>28.7</v>
      </c>
      <c r="AF19" s="68">
        <v>4298.8</v>
      </c>
      <c r="AG19" s="69">
        <v>5397.8</v>
      </c>
      <c r="AH19" s="70">
        <v>18364</v>
      </c>
      <c r="AI19" s="70">
        <v>19485</v>
      </c>
      <c r="AJ19" s="70">
        <v>2.25</v>
      </c>
      <c r="AK19" s="62">
        <v>371.9</v>
      </c>
      <c r="AL19" s="62">
        <v>45</v>
      </c>
      <c r="AM19" s="62">
        <v>548.4</v>
      </c>
      <c r="AN19" s="71">
        <v>2</v>
      </c>
      <c r="AO19" s="62">
        <v>58.7</v>
      </c>
      <c r="AP19" s="62">
        <v>19.400000000000002</v>
      </c>
      <c r="AQ19" s="62">
        <v>4</v>
      </c>
      <c r="AR19" s="62">
        <v>1</v>
      </c>
      <c r="AS19" s="62">
        <v>51.9</v>
      </c>
      <c r="AT19" s="62">
        <v>71.3</v>
      </c>
      <c r="AU19" s="62">
        <f t="shared" si="1"/>
        <v>18776.7</v>
      </c>
      <c r="AV19" s="72">
        <v>8121</v>
      </c>
      <c r="AW19" s="72">
        <v>83</v>
      </c>
      <c r="AX19" s="77">
        <f t="shared" si="2"/>
        <v>8204</v>
      </c>
      <c r="AY19" s="73">
        <f t="shared" si="3"/>
        <v>2.34</v>
      </c>
      <c r="AZ19" s="60">
        <f t="shared" si="4"/>
        <v>9</v>
      </c>
      <c r="BA19" s="60">
        <f t="shared" si="5"/>
        <v>2.25</v>
      </c>
      <c r="BB19" s="74"/>
      <c r="BC19" s="62">
        <f t="shared" si="0"/>
        <v>19025.099999999999</v>
      </c>
      <c r="BD19" s="68">
        <f t="shared" si="6"/>
        <v>19026</v>
      </c>
      <c r="BE19" s="74"/>
    </row>
    <row r="20" spans="1:57" s="3" customFormat="1" x14ac:dyDescent="0.25">
      <c r="A20" s="56">
        <v>9</v>
      </c>
      <c r="B20" s="60" t="s">
        <v>48</v>
      </c>
      <c r="C20" s="61">
        <v>245</v>
      </c>
      <c r="D20" s="62">
        <v>20</v>
      </c>
      <c r="E20" s="60">
        <v>170</v>
      </c>
      <c r="F20" s="62">
        <v>833</v>
      </c>
      <c r="G20" s="63">
        <v>51</v>
      </c>
      <c r="H20" s="60">
        <v>170</v>
      </c>
      <c r="I20" s="61">
        <v>40</v>
      </c>
      <c r="J20" s="62">
        <v>11</v>
      </c>
      <c r="K20" s="61">
        <v>8</v>
      </c>
      <c r="L20" s="62">
        <v>15</v>
      </c>
      <c r="M20" s="64">
        <v>2</v>
      </c>
      <c r="N20" s="65">
        <v>22</v>
      </c>
      <c r="O20" s="66">
        <v>1</v>
      </c>
      <c r="P20" s="65">
        <v>30</v>
      </c>
      <c r="Q20" s="67">
        <v>107.8</v>
      </c>
      <c r="R20" s="61">
        <v>410</v>
      </c>
      <c r="S20" s="62">
        <v>10</v>
      </c>
      <c r="T20" s="60">
        <v>170</v>
      </c>
      <c r="U20" s="62">
        <v>697</v>
      </c>
      <c r="V20" s="62">
        <v>1637.8</v>
      </c>
      <c r="W20" s="61">
        <v>143</v>
      </c>
      <c r="X20" s="62">
        <v>14</v>
      </c>
      <c r="Y20" s="60">
        <v>148</v>
      </c>
      <c r="Z20" s="62">
        <v>296.3</v>
      </c>
      <c r="AA20" s="62">
        <v>120</v>
      </c>
      <c r="AB20" s="62">
        <v>17.2</v>
      </c>
      <c r="AC20" s="61">
        <v>10</v>
      </c>
      <c r="AD20" s="62">
        <v>165</v>
      </c>
      <c r="AE20" s="62">
        <v>1.7</v>
      </c>
      <c r="AF20" s="68">
        <v>315.2</v>
      </c>
      <c r="AG20" s="69">
        <v>349.8</v>
      </c>
      <c r="AH20" s="70">
        <v>17467</v>
      </c>
      <c r="AI20" s="70">
        <v>18533</v>
      </c>
      <c r="AJ20" s="70">
        <v>0.25</v>
      </c>
      <c r="AK20" s="62">
        <v>39.299999999999997</v>
      </c>
      <c r="AL20" s="62">
        <v>5</v>
      </c>
      <c r="AM20" s="62">
        <v>58.199999999999996</v>
      </c>
      <c r="AN20" s="71">
        <v>0</v>
      </c>
      <c r="AO20" s="62">
        <v>58.7</v>
      </c>
      <c r="AP20" s="62">
        <v>0</v>
      </c>
      <c r="AQ20" s="62">
        <v>0</v>
      </c>
      <c r="AR20" s="62">
        <v>0</v>
      </c>
      <c r="AS20" s="62">
        <v>0</v>
      </c>
      <c r="AT20" s="62">
        <v>0</v>
      </c>
      <c r="AU20" s="62">
        <f t="shared" si="1"/>
        <v>2011.1999999999998</v>
      </c>
      <c r="AV20" s="72">
        <v>998</v>
      </c>
      <c r="AW20" s="72">
        <v>5</v>
      </c>
      <c r="AX20" s="77">
        <f t="shared" si="2"/>
        <v>1003</v>
      </c>
      <c r="AY20" s="73">
        <f t="shared" si="3"/>
        <v>0.28999999999999998</v>
      </c>
      <c r="AZ20" s="60">
        <f t="shared" si="4"/>
        <v>1</v>
      </c>
      <c r="BA20" s="60">
        <f t="shared" si="5"/>
        <v>0.25</v>
      </c>
      <c r="BB20" s="74"/>
      <c r="BC20" s="62">
        <f t="shared" si="0"/>
        <v>18095.810000000001</v>
      </c>
      <c r="BD20" s="68">
        <f t="shared" si="6"/>
        <v>18096</v>
      </c>
      <c r="BE20" s="74"/>
    </row>
    <row r="21" spans="1:57" s="3" customFormat="1" x14ac:dyDescent="0.25">
      <c r="A21" s="56">
        <v>10</v>
      </c>
      <c r="B21" s="60" t="s">
        <v>49</v>
      </c>
      <c r="C21" s="61">
        <v>611</v>
      </c>
      <c r="D21" s="62">
        <v>20</v>
      </c>
      <c r="E21" s="60">
        <v>170</v>
      </c>
      <c r="F21" s="62">
        <v>2077.4</v>
      </c>
      <c r="G21" s="63">
        <v>119</v>
      </c>
      <c r="H21" s="60">
        <v>170</v>
      </c>
      <c r="I21" s="61">
        <v>115</v>
      </c>
      <c r="J21" s="62">
        <v>11</v>
      </c>
      <c r="K21" s="61">
        <v>4</v>
      </c>
      <c r="L21" s="62">
        <v>15</v>
      </c>
      <c r="M21" s="64">
        <v>0</v>
      </c>
      <c r="N21" s="65">
        <v>22</v>
      </c>
      <c r="O21" s="66">
        <v>0</v>
      </c>
      <c r="P21" s="65">
        <v>30</v>
      </c>
      <c r="Q21" s="67">
        <v>225.3</v>
      </c>
      <c r="R21" s="61">
        <v>632</v>
      </c>
      <c r="S21" s="62">
        <v>10</v>
      </c>
      <c r="T21" s="60">
        <v>170</v>
      </c>
      <c r="U21" s="62">
        <v>1074.4000000000001</v>
      </c>
      <c r="V21" s="62">
        <v>3377.1000000000004</v>
      </c>
      <c r="W21" s="61">
        <v>287</v>
      </c>
      <c r="X21" s="62">
        <v>14</v>
      </c>
      <c r="Y21" s="60">
        <v>148</v>
      </c>
      <c r="Z21" s="62">
        <v>594.70000000000005</v>
      </c>
      <c r="AA21" s="62">
        <v>120</v>
      </c>
      <c r="AB21" s="62">
        <v>34.4</v>
      </c>
      <c r="AC21" s="61">
        <v>42</v>
      </c>
      <c r="AD21" s="62">
        <v>165</v>
      </c>
      <c r="AE21" s="62">
        <v>6.9</v>
      </c>
      <c r="AF21" s="68">
        <v>636</v>
      </c>
      <c r="AG21" s="69">
        <v>618.70000000000005</v>
      </c>
      <c r="AH21" s="70">
        <v>17467</v>
      </c>
      <c r="AI21" s="70">
        <v>18533</v>
      </c>
      <c r="AJ21" s="70">
        <v>0.5</v>
      </c>
      <c r="AK21" s="62">
        <v>78.599999999999994</v>
      </c>
      <c r="AL21" s="62">
        <v>10</v>
      </c>
      <c r="AM21" s="62">
        <v>116.39999999999999</v>
      </c>
      <c r="AN21" s="71">
        <v>1</v>
      </c>
      <c r="AO21" s="62">
        <v>58.7</v>
      </c>
      <c r="AP21" s="62">
        <v>9.6999999999999993</v>
      </c>
      <c r="AQ21" s="62">
        <v>0</v>
      </c>
      <c r="AR21" s="62">
        <v>2</v>
      </c>
      <c r="AS21" s="62">
        <v>23.9</v>
      </c>
      <c r="AT21" s="62">
        <v>33.599999999999994</v>
      </c>
      <c r="AU21" s="62">
        <f t="shared" si="1"/>
        <v>4163.1000000000004</v>
      </c>
      <c r="AV21" s="72">
        <v>1684</v>
      </c>
      <c r="AW21" s="72">
        <v>13</v>
      </c>
      <c r="AX21" s="77">
        <f t="shared" si="2"/>
        <v>1697</v>
      </c>
      <c r="AY21" s="73">
        <f t="shared" si="3"/>
        <v>0.48</v>
      </c>
      <c r="AZ21" s="60">
        <f t="shared" si="4"/>
        <v>2</v>
      </c>
      <c r="BA21" s="60">
        <f t="shared" si="5"/>
        <v>0.5</v>
      </c>
      <c r="BB21" s="74"/>
      <c r="BC21" s="62">
        <f t="shared" si="0"/>
        <v>18095.810000000001</v>
      </c>
      <c r="BD21" s="68">
        <f t="shared" si="6"/>
        <v>18096</v>
      </c>
      <c r="BE21" s="74"/>
    </row>
    <row r="22" spans="1:57" s="3" customFormat="1" x14ac:dyDescent="0.25">
      <c r="A22" s="56">
        <v>11</v>
      </c>
      <c r="B22" s="60" t="s">
        <v>50</v>
      </c>
      <c r="C22" s="61">
        <v>400</v>
      </c>
      <c r="D22" s="62">
        <v>20</v>
      </c>
      <c r="E22" s="60">
        <v>170</v>
      </c>
      <c r="F22" s="62">
        <v>1360</v>
      </c>
      <c r="G22" s="63">
        <v>132</v>
      </c>
      <c r="H22" s="60">
        <v>170</v>
      </c>
      <c r="I22" s="61">
        <v>109</v>
      </c>
      <c r="J22" s="62">
        <v>11</v>
      </c>
      <c r="K22" s="61">
        <v>18</v>
      </c>
      <c r="L22" s="62">
        <v>15</v>
      </c>
      <c r="M22" s="64">
        <v>2</v>
      </c>
      <c r="N22" s="65">
        <v>22</v>
      </c>
      <c r="O22" s="66">
        <v>3</v>
      </c>
      <c r="P22" s="65">
        <v>30</v>
      </c>
      <c r="Q22" s="67">
        <v>272.5</v>
      </c>
      <c r="R22" s="61">
        <v>390</v>
      </c>
      <c r="S22" s="62">
        <v>10</v>
      </c>
      <c r="T22" s="60">
        <v>170</v>
      </c>
      <c r="U22" s="62">
        <v>663</v>
      </c>
      <c r="V22" s="62">
        <v>2295.5</v>
      </c>
      <c r="W22" s="61">
        <v>169</v>
      </c>
      <c r="X22" s="62">
        <v>14</v>
      </c>
      <c r="Y22" s="60">
        <v>148</v>
      </c>
      <c r="Z22" s="62">
        <v>350.2</v>
      </c>
      <c r="AA22" s="62">
        <v>120</v>
      </c>
      <c r="AB22" s="62">
        <v>20.3</v>
      </c>
      <c r="AC22" s="61">
        <v>23</v>
      </c>
      <c r="AD22" s="62">
        <v>165</v>
      </c>
      <c r="AE22" s="62">
        <v>3.8</v>
      </c>
      <c r="AF22" s="68">
        <v>374.3</v>
      </c>
      <c r="AG22" s="69">
        <v>374.5</v>
      </c>
      <c r="AH22" s="70">
        <v>17467</v>
      </c>
      <c r="AI22" s="70">
        <v>18533</v>
      </c>
      <c r="AJ22" s="70">
        <v>0.25</v>
      </c>
      <c r="AK22" s="62">
        <v>39.299999999999997</v>
      </c>
      <c r="AL22" s="62">
        <v>5</v>
      </c>
      <c r="AM22" s="62">
        <v>58.199999999999996</v>
      </c>
      <c r="AN22" s="71">
        <v>1</v>
      </c>
      <c r="AO22" s="62">
        <v>58.7</v>
      </c>
      <c r="AP22" s="62">
        <v>9.6999999999999993</v>
      </c>
      <c r="AQ22" s="62">
        <v>6</v>
      </c>
      <c r="AR22" s="62">
        <v>0</v>
      </c>
      <c r="AS22" s="62">
        <v>59.9</v>
      </c>
      <c r="AT22" s="62">
        <v>69.599999999999994</v>
      </c>
      <c r="AU22" s="62">
        <f t="shared" si="1"/>
        <v>2797.6</v>
      </c>
      <c r="AV22" s="72">
        <v>1092</v>
      </c>
      <c r="AW22" s="72">
        <v>23</v>
      </c>
      <c r="AX22" s="77">
        <f t="shared" si="2"/>
        <v>1115</v>
      </c>
      <c r="AY22" s="73">
        <f t="shared" si="3"/>
        <v>0.32</v>
      </c>
      <c r="AZ22" s="60">
        <f t="shared" si="4"/>
        <v>1</v>
      </c>
      <c r="BA22" s="60">
        <f t="shared" si="5"/>
        <v>0.25</v>
      </c>
      <c r="BB22" s="74"/>
      <c r="BC22" s="62">
        <f t="shared" si="0"/>
        <v>18095.810000000001</v>
      </c>
      <c r="BD22" s="68">
        <f t="shared" si="6"/>
        <v>18096</v>
      </c>
      <c r="BE22" s="74"/>
    </row>
    <row r="23" spans="1:57" s="3" customFormat="1" x14ac:dyDescent="0.25">
      <c r="A23" s="56">
        <v>12</v>
      </c>
      <c r="B23" s="60" t="s">
        <v>51</v>
      </c>
      <c r="C23" s="61">
        <v>502</v>
      </c>
      <c r="D23" s="62">
        <v>20</v>
      </c>
      <c r="E23" s="60">
        <v>170</v>
      </c>
      <c r="F23" s="62">
        <v>1706.8</v>
      </c>
      <c r="G23" s="63">
        <v>0</v>
      </c>
      <c r="H23" s="60">
        <v>170</v>
      </c>
      <c r="I23" s="61">
        <v>0</v>
      </c>
      <c r="J23" s="62">
        <v>11</v>
      </c>
      <c r="K23" s="61">
        <v>0</v>
      </c>
      <c r="L23" s="62">
        <v>15</v>
      </c>
      <c r="M23" s="64">
        <v>0</v>
      </c>
      <c r="N23" s="65">
        <v>22</v>
      </c>
      <c r="O23" s="66">
        <v>0</v>
      </c>
      <c r="P23" s="65">
        <v>30</v>
      </c>
      <c r="Q23" s="67">
        <v>0</v>
      </c>
      <c r="R23" s="61">
        <v>636</v>
      </c>
      <c r="S23" s="62">
        <v>10</v>
      </c>
      <c r="T23" s="60">
        <v>170</v>
      </c>
      <c r="U23" s="62">
        <v>1081.2</v>
      </c>
      <c r="V23" s="62">
        <v>2788</v>
      </c>
      <c r="W23" s="61">
        <v>304</v>
      </c>
      <c r="X23" s="62">
        <v>14</v>
      </c>
      <c r="Y23" s="60">
        <v>148</v>
      </c>
      <c r="Z23" s="62">
        <v>629.9</v>
      </c>
      <c r="AA23" s="62">
        <v>120</v>
      </c>
      <c r="AB23" s="62">
        <v>36.5</v>
      </c>
      <c r="AC23" s="61">
        <v>30</v>
      </c>
      <c r="AD23" s="62">
        <v>165</v>
      </c>
      <c r="AE23" s="62">
        <v>5</v>
      </c>
      <c r="AF23" s="68">
        <v>671.4</v>
      </c>
      <c r="AG23" s="69">
        <v>737.1</v>
      </c>
      <c r="AH23" s="70">
        <v>17467</v>
      </c>
      <c r="AI23" s="70">
        <v>18533</v>
      </c>
      <c r="AJ23" s="70">
        <v>0.5</v>
      </c>
      <c r="AK23" s="62">
        <v>78.599999999999994</v>
      </c>
      <c r="AL23" s="62">
        <v>10</v>
      </c>
      <c r="AM23" s="62">
        <v>116.39999999999999</v>
      </c>
      <c r="AN23" s="71">
        <v>3</v>
      </c>
      <c r="AO23" s="62">
        <v>58.7</v>
      </c>
      <c r="AP23" s="62">
        <v>29.1</v>
      </c>
      <c r="AQ23" s="62">
        <v>3</v>
      </c>
      <c r="AR23" s="62">
        <v>0</v>
      </c>
      <c r="AS23" s="62">
        <v>29.9</v>
      </c>
      <c r="AT23" s="62">
        <v>59</v>
      </c>
      <c r="AU23" s="62">
        <f t="shared" si="1"/>
        <v>3634.8</v>
      </c>
      <c r="AV23" s="72">
        <v>1618</v>
      </c>
      <c r="AW23" s="72">
        <v>171</v>
      </c>
      <c r="AX23" s="77">
        <f t="shared" si="2"/>
        <v>1789</v>
      </c>
      <c r="AY23" s="73">
        <f t="shared" si="3"/>
        <v>0.51</v>
      </c>
      <c r="AZ23" s="60">
        <f t="shared" si="4"/>
        <v>2</v>
      </c>
      <c r="BA23" s="60">
        <f t="shared" si="5"/>
        <v>0.5</v>
      </c>
      <c r="BB23" s="74"/>
      <c r="BC23" s="62">
        <f t="shared" si="0"/>
        <v>18095.810000000001</v>
      </c>
      <c r="BD23" s="68">
        <f t="shared" si="6"/>
        <v>18096</v>
      </c>
      <c r="BE23" s="74"/>
    </row>
    <row r="24" spans="1:57" s="3" customFormat="1" x14ac:dyDescent="0.25">
      <c r="A24" s="56">
        <v>13</v>
      </c>
      <c r="B24" s="60" t="s">
        <v>52</v>
      </c>
      <c r="C24" s="61">
        <v>700</v>
      </c>
      <c r="D24" s="62">
        <v>20</v>
      </c>
      <c r="E24" s="60">
        <v>170</v>
      </c>
      <c r="F24" s="62">
        <v>2380</v>
      </c>
      <c r="G24" s="63">
        <v>90</v>
      </c>
      <c r="H24" s="60">
        <v>170</v>
      </c>
      <c r="I24" s="61">
        <v>87</v>
      </c>
      <c r="J24" s="62">
        <v>11</v>
      </c>
      <c r="K24" s="61">
        <v>0</v>
      </c>
      <c r="L24" s="62">
        <v>15</v>
      </c>
      <c r="M24" s="64">
        <v>3</v>
      </c>
      <c r="N24" s="65">
        <v>22</v>
      </c>
      <c r="O24" s="66">
        <v>0</v>
      </c>
      <c r="P24" s="65">
        <v>30</v>
      </c>
      <c r="Q24" s="67">
        <v>173.9</v>
      </c>
      <c r="R24" s="61">
        <v>1637</v>
      </c>
      <c r="S24" s="62">
        <v>10</v>
      </c>
      <c r="T24" s="60">
        <v>170</v>
      </c>
      <c r="U24" s="62">
        <v>2782.9</v>
      </c>
      <c r="V24" s="62">
        <v>5336.8</v>
      </c>
      <c r="W24" s="61">
        <v>325</v>
      </c>
      <c r="X24" s="62">
        <v>14</v>
      </c>
      <c r="Y24" s="60">
        <v>148</v>
      </c>
      <c r="Z24" s="62">
        <v>673.4</v>
      </c>
      <c r="AA24" s="62">
        <v>120</v>
      </c>
      <c r="AB24" s="62">
        <v>39</v>
      </c>
      <c r="AC24" s="61">
        <v>13</v>
      </c>
      <c r="AD24" s="62">
        <v>165</v>
      </c>
      <c r="AE24" s="62">
        <v>2.1</v>
      </c>
      <c r="AF24" s="68">
        <v>714.5</v>
      </c>
      <c r="AG24" s="69">
        <v>750.8</v>
      </c>
      <c r="AH24" s="70">
        <v>17467</v>
      </c>
      <c r="AI24" s="70">
        <v>18533</v>
      </c>
      <c r="AJ24" s="70">
        <v>1.25</v>
      </c>
      <c r="AK24" s="62">
        <v>196.5</v>
      </c>
      <c r="AL24" s="62">
        <v>25</v>
      </c>
      <c r="AM24" s="62">
        <v>291</v>
      </c>
      <c r="AN24" s="71">
        <v>8</v>
      </c>
      <c r="AO24" s="62">
        <v>58.7</v>
      </c>
      <c r="AP24" s="62">
        <v>77.5</v>
      </c>
      <c r="AQ24" s="62">
        <v>21</v>
      </c>
      <c r="AR24" s="62">
        <v>4</v>
      </c>
      <c r="AS24" s="62">
        <v>257.39999999999998</v>
      </c>
      <c r="AT24" s="62">
        <v>334.9</v>
      </c>
      <c r="AU24" s="62">
        <f t="shared" si="1"/>
        <v>6677.2000000000007</v>
      </c>
      <c r="AV24" s="72">
        <v>4612</v>
      </c>
      <c r="AW24" s="72">
        <v>94</v>
      </c>
      <c r="AX24" s="77">
        <f t="shared" si="2"/>
        <v>4706</v>
      </c>
      <c r="AY24" s="73">
        <f t="shared" si="3"/>
        <v>1.34</v>
      </c>
      <c r="AZ24" s="60">
        <f t="shared" si="4"/>
        <v>5</v>
      </c>
      <c r="BA24" s="60">
        <f t="shared" si="5"/>
        <v>1.25</v>
      </c>
      <c r="BB24" s="74"/>
      <c r="BC24" s="62">
        <f t="shared" si="0"/>
        <v>18095.810000000001</v>
      </c>
      <c r="BD24" s="68">
        <f t="shared" si="6"/>
        <v>18096</v>
      </c>
      <c r="BE24" s="74"/>
    </row>
    <row r="25" spans="1:57" s="3" customFormat="1" x14ac:dyDescent="0.25">
      <c r="A25" s="56">
        <v>14</v>
      </c>
      <c r="B25" s="60" t="s">
        <v>53</v>
      </c>
      <c r="C25" s="61">
        <v>574</v>
      </c>
      <c r="D25" s="62">
        <v>20</v>
      </c>
      <c r="E25" s="60">
        <v>170</v>
      </c>
      <c r="F25" s="62">
        <v>1951.6</v>
      </c>
      <c r="G25" s="63">
        <v>116</v>
      </c>
      <c r="H25" s="60">
        <v>170</v>
      </c>
      <c r="I25" s="61">
        <v>99</v>
      </c>
      <c r="J25" s="62">
        <v>11</v>
      </c>
      <c r="K25" s="61">
        <v>14</v>
      </c>
      <c r="L25" s="62">
        <v>15</v>
      </c>
      <c r="M25" s="64">
        <v>3</v>
      </c>
      <c r="N25" s="65">
        <v>22</v>
      </c>
      <c r="O25" s="66">
        <v>0</v>
      </c>
      <c r="P25" s="65">
        <v>30</v>
      </c>
      <c r="Q25" s="67">
        <v>232.1</v>
      </c>
      <c r="R25" s="61">
        <v>638</v>
      </c>
      <c r="S25" s="62">
        <v>10</v>
      </c>
      <c r="T25" s="60">
        <v>170</v>
      </c>
      <c r="U25" s="62">
        <v>1084.5999999999999</v>
      </c>
      <c r="V25" s="62">
        <v>3268.2999999999997</v>
      </c>
      <c r="W25" s="61">
        <v>388</v>
      </c>
      <c r="X25" s="62">
        <v>14</v>
      </c>
      <c r="Y25" s="60">
        <v>148</v>
      </c>
      <c r="Z25" s="62">
        <v>803.9</v>
      </c>
      <c r="AA25" s="62">
        <v>120</v>
      </c>
      <c r="AB25" s="62">
        <v>46.6</v>
      </c>
      <c r="AC25" s="61">
        <v>35</v>
      </c>
      <c r="AD25" s="62">
        <v>165</v>
      </c>
      <c r="AE25" s="62">
        <v>5.8</v>
      </c>
      <c r="AF25" s="68">
        <v>856.3</v>
      </c>
      <c r="AG25" s="69">
        <v>992.5</v>
      </c>
      <c r="AH25" s="70">
        <v>17467</v>
      </c>
      <c r="AI25" s="70">
        <v>18533</v>
      </c>
      <c r="AJ25" s="70">
        <v>0.5</v>
      </c>
      <c r="AK25" s="62">
        <v>78.599999999999994</v>
      </c>
      <c r="AL25" s="62">
        <v>10</v>
      </c>
      <c r="AM25" s="62">
        <v>116.39999999999999</v>
      </c>
      <c r="AN25" s="71">
        <v>2</v>
      </c>
      <c r="AO25" s="62">
        <v>58.7</v>
      </c>
      <c r="AP25" s="62">
        <v>19.400000000000002</v>
      </c>
      <c r="AQ25" s="62">
        <v>0</v>
      </c>
      <c r="AR25" s="62">
        <v>0</v>
      </c>
      <c r="AS25" s="62">
        <v>0</v>
      </c>
      <c r="AT25" s="62">
        <v>19.400000000000002</v>
      </c>
      <c r="AU25" s="62">
        <f t="shared" si="1"/>
        <v>4260.3999999999996</v>
      </c>
      <c r="AV25" s="72">
        <v>1528</v>
      </c>
      <c r="AW25" s="72">
        <v>216</v>
      </c>
      <c r="AX25" s="77">
        <f t="shared" si="2"/>
        <v>1744</v>
      </c>
      <c r="AY25" s="73">
        <f t="shared" si="3"/>
        <v>0.5</v>
      </c>
      <c r="AZ25" s="60">
        <f t="shared" si="4"/>
        <v>2</v>
      </c>
      <c r="BA25" s="60">
        <f t="shared" si="5"/>
        <v>0.5</v>
      </c>
      <c r="BB25" s="74"/>
      <c r="BC25" s="62">
        <f t="shared" si="0"/>
        <v>18095.810000000001</v>
      </c>
      <c r="BD25" s="68">
        <f t="shared" si="6"/>
        <v>18096</v>
      </c>
      <c r="BE25" s="74"/>
    </row>
    <row r="26" spans="1:57" s="3" customFormat="1" x14ac:dyDescent="0.25">
      <c r="A26" s="56">
        <v>15</v>
      </c>
      <c r="B26" s="60" t="s">
        <v>54</v>
      </c>
      <c r="C26" s="61">
        <v>525</v>
      </c>
      <c r="D26" s="62">
        <v>20</v>
      </c>
      <c r="E26" s="60">
        <v>170</v>
      </c>
      <c r="F26" s="62">
        <v>1785</v>
      </c>
      <c r="G26" s="63">
        <v>30</v>
      </c>
      <c r="H26" s="60">
        <v>170</v>
      </c>
      <c r="I26" s="61">
        <v>24</v>
      </c>
      <c r="J26" s="62">
        <v>11</v>
      </c>
      <c r="K26" s="61">
        <v>4</v>
      </c>
      <c r="L26" s="62">
        <v>15</v>
      </c>
      <c r="M26" s="64">
        <v>1</v>
      </c>
      <c r="N26" s="65">
        <v>22</v>
      </c>
      <c r="O26" s="66">
        <v>1</v>
      </c>
      <c r="P26" s="65">
        <v>30</v>
      </c>
      <c r="Q26" s="67">
        <v>63.9</v>
      </c>
      <c r="R26" s="61">
        <v>1179</v>
      </c>
      <c r="S26" s="62">
        <v>10</v>
      </c>
      <c r="T26" s="60">
        <v>170</v>
      </c>
      <c r="U26" s="62">
        <v>2004.3</v>
      </c>
      <c r="V26" s="62">
        <v>3853.2</v>
      </c>
      <c r="W26" s="61">
        <v>338</v>
      </c>
      <c r="X26" s="62">
        <v>14</v>
      </c>
      <c r="Y26" s="60">
        <v>148</v>
      </c>
      <c r="Z26" s="62">
        <v>700.3</v>
      </c>
      <c r="AA26" s="62">
        <v>120</v>
      </c>
      <c r="AB26" s="62">
        <v>40.6</v>
      </c>
      <c r="AC26" s="61">
        <v>50</v>
      </c>
      <c r="AD26" s="62">
        <v>165</v>
      </c>
      <c r="AE26" s="62">
        <v>8.3000000000000007</v>
      </c>
      <c r="AF26" s="68">
        <v>749.19999999999993</v>
      </c>
      <c r="AG26" s="69">
        <v>1124.3999999999999</v>
      </c>
      <c r="AH26" s="70">
        <v>17467</v>
      </c>
      <c r="AI26" s="70">
        <v>18533</v>
      </c>
      <c r="AJ26" s="70">
        <v>1</v>
      </c>
      <c r="AK26" s="62">
        <v>157.19999999999999</v>
      </c>
      <c r="AL26" s="62">
        <v>20</v>
      </c>
      <c r="AM26" s="62">
        <v>232.79999999999998</v>
      </c>
      <c r="AN26" s="71">
        <v>3</v>
      </c>
      <c r="AO26" s="62">
        <v>58.7</v>
      </c>
      <c r="AP26" s="62">
        <v>29.1</v>
      </c>
      <c r="AQ26" s="62">
        <v>11</v>
      </c>
      <c r="AR26" s="62">
        <v>0</v>
      </c>
      <c r="AS26" s="62">
        <v>109.7</v>
      </c>
      <c r="AT26" s="62">
        <v>138.80000000000001</v>
      </c>
      <c r="AU26" s="62">
        <f t="shared" si="1"/>
        <v>4974</v>
      </c>
      <c r="AV26" s="72">
        <v>3017</v>
      </c>
      <c r="AW26" s="72">
        <v>235</v>
      </c>
      <c r="AX26" s="77">
        <f t="shared" si="2"/>
        <v>3252</v>
      </c>
      <c r="AY26" s="73">
        <f t="shared" si="3"/>
        <v>0.93</v>
      </c>
      <c r="AZ26" s="60">
        <f t="shared" si="4"/>
        <v>4</v>
      </c>
      <c r="BA26" s="60">
        <f t="shared" si="5"/>
        <v>1</v>
      </c>
      <c r="BB26" s="74"/>
      <c r="BC26" s="62">
        <f t="shared" si="0"/>
        <v>18095.810000000001</v>
      </c>
      <c r="BD26" s="68">
        <f t="shared" si="6"/>
        <v>18096</v>
      </c>
      <c r="BE26" s="74"/>
    </row>
    <row r="27" spans="1:57" s="3" customFormat="1" x14ac:dyDescent="0.25">
      <c r="A27" s="56">
        <v>16</v>
      </c>
      <c r="B27" s="60" t="s">
        <v>55</v>
      </c>
      <c r="C27" s="61">
        <v>1083</v>
      </c>
      <c r="D27" s="62">
        <v>20</v>
      </c>
      <c r="E27" s="60">
        <v>170</v>
      </c>
      <c r="F27" s="62">
        <v>3682.2</v>
      </c>
      <c r="G27" s="63">
        <v>15</v>
      </c>
      <c r="H27" s="60">
        <v>170</v>
      </c>
      <c r="I27" s="61">
        <v>15</v>
      </c>
      <c r="J27" s="62">
        <v>11</v>
      </c>
      <c r="K27" s="61">
        <v>0</v>
      </c>
      <c r="L27" s="62">
        <v>15</v>
      </c>
      <c r="M27" s="64">
        <v>0</v>
      </c>
      <c r="N27" s="65">
        <v>22</v>
      </c>
      <c r="O27" s="66">
        <v>0</v>
      </c>
      <c r="P27" s="65">
        <v>30</v>
      </c>
      <c r="Q27" s="67">
        <v>28.1</v>
      </c>
      <c r="R27" s="61">
        <v>1435</v>
      </c>
      <c r="S27" s="62">
        <v>10</v>
      </c>
      <c r="T27" s="60">
        <v>170</v>
      </c>
      <c r="U27" s="62">
        <v>2439.5</v>
      </c>
      <c r="V27" s="62">
        <v>6149.7999999999993</v>
      </c>
      <c r="W27" s="61">
        <v>644</v>
      </c>
      <c r="X27" s="62">
        <v>14</v>
      </c>
      <c r="Y27" s="60">
        <v>148</v>
      </c>
      <c r="Z27" s="62">
        <v>1334.4</v>
      </c>
      <c r="AA27" s="62">
        <v>120</v>
      </c>
      <c r="AB27" s="62">
        <v>77.3</v>
      </c>
      <c r="AC27" s="61">
        <v>74</v>
      </c>
      <c r="AD27" s="62">
        <v>165</v>
      </c>
      <c r="AE27" s="62">
        <v>12.2</v>
      </c>
      <c r="AF27" s="68">
        <v>1423.9</v>
      </c>
      <c r="AG27" s="69">
        <v>1716.5000000000002</v>
      </c>
      <c r="AH27" s="70">
        <v>17467</v>
      </c>
      <c r="AI27" s="70">
        <v>18533</v>
      </c>
      <c r="AJ27" s="70">
        <v>1</v>
      </c>
      <c r="AK27" s="62">
        <v>157.19999999999999</v>
      </c>
      <c r="AL27" s="62">
        <v>20</v>
      </c>
      <c r="AM27" s="62">
        <v>232.79999999999998</v>
      </c>
      <c r="AN27" s="71">
        <v>0</v>
      </c>
      <c r="AO27" s="62">
        <v>58.7</v>
      </c>
      <c r="AP27" s="62">
        <v>0</v>
      </c>
      <c r="AQ27" s="62">
        <v>7</v>
      </c>
      <c r="AR27" s="62">
        <v>10</v>
      </c>
      <c r="AS27" s="62">
        <v>189.6</v>
      </c>
      <c r="AT27" s="62">
        <v>189.6</v>
      </c>
      <c r="AU27" s="62">
        <f t="shared" si="1"/>
        <v>7996.0999999999995</v>
      </c>
      <c r="AV27" s="72">
        <v>3782</v>
      </c>
      <c r="AW27" s="72">
        <v>72</v>
      </c>
      <c r="AX27" s="77">
        <f t="shared" si="2"/>
        <v>3854</v>
      </c>
      <c r="AY27" s="73">
        <f t="shared" si="3"/>
        <v>1.1000000000000001</v>
      </c>
      <c r="AZ27" s="60">
        <f t="shared" si="4"/>
        <v>4</v>
      </c>
      <c r="BA27" s="60">
        <f t="shared" si="5"/>
        <v>1</v>
      </c>
      <c r="BB27" s="74"/>
      <c r="BC27" s="62">
        <f t="shared" si="0"/>
        <v>18095.810000000001</v>
      </c>
      <c r="BD27" s="68">
        <f t="shared" si="6"/>
        <v>18096</v>
      </c>
      <c r="BE27" s="74"/>
    </row>
    <row r="28" spans="1:57" s="3" customFormat="1" x14ac:dyDescent="0.25">
      <c r="A28" s="56">
        <v>17</v>
      </c>
      <c r="B28" s="60" t="s">
        <v>56</v>
      </c>
      <c r="C28" s="61">
        <v>1648</v>
      </c>
      <c r="D28" s="62">
        <v>20</v>
      </c>
      <c r="E28" s="60">
        <v>170</v>
      </c>
      <c r="F28" s="62">
        <v>5603.2</v>
      </c>
      <c r="G28" s="63">
        <v>120</v>
      </c>
      <c r="H28" s="60">
        <v>170</v>
      </c>
      <c r="I28" s="61">
        <v>117</v>
      </c>
      <c r="J28" s="62">
        <v>11</v>
      </c>
      <c r="K28" s="61"/>
      <c r="L28" s="62">
        <v>15</v>
      </c>
      <c r="M28" s="64">
        <v>3</v>
      </c>
      <c r="N28" s="65">
        <v>22</v>
      </c>
      <c r="O28" s="66"/>
      <c r="P28" s="65">
        <v>30</v>
      </c>
      <c r="Q28" s="67">
        <v>230</v>
      </c>
      <c r="R28" s="61">
        <v>1313</v>
      </c>
      <c r="S28" s="62">
        <v>10</v>
      </c>
      <c r="T28" s="60">
        <v>170</v>
      </c>
      <c r="U28" s="62">
        <v>2232.1</v>
      </c>
      <c r="V28" s="62">
        <v>8065.2999999999993</v>
      </c>
      <c r="W28" s="61">
        <v>899</v>
      </c>
      <c r="X28" s="62">
        <v>14</v>
      </c>
      <c r="Y28" s="60">
        <v>148</v>
      </c>
      <c r="Z28" s="62">
        <v>1862.7</v>
      </c>
      <c r="AA28" s="62">
        <v>120</v>
      </c>
      <c r="AB28" s="62">
        <v>107.9</v>
      </c>
      <c r="AC28" s="61">
        <v>60</v>
      </c>
      <c r="AD28" s="62">
        <v>165</v>
      </c>
      <c r="AE28" s="62">
        <v>9.9</v>
      </c>
      <c r="AF28" s="68">
        <v>1980.5000000000002</v>
      </c>
      <c r="AG28" s="69">
        <v>2460.3000000000002</v>
      </c>
      <c r="AH28" s="70">
        <v>17467</v>
      </c>
      <c r="AI28" s="70">
        <v>18533</v>
      </c>
      <c r="AJ28" s="70">
        <v>1</v>
      </c>
      <c r="AK28" s="62">
        <v>157.19999999999999</v>
      </c>
      <c r="AL28" s="62">
        <v>20</v>
      </c>
      <c r="AM28" s="62">
        <v>232.79999999999998</v>
      </c>
      <c r="AN28" s="71">
        <v>4</v>
      </c>
      <c r="AO28" s="62">
        <v>58.7</v>
      </c>
      <c r="AP28" s="62">
        <v>38.800000000000004</v>
      </c>
      <c r="AQ28" s="62">
        <v>15</v>
      </c>
      <c r="AR28" s="62">
        <v>0</v>
      </c>
      <c r="AS28" s="62">
        <v>149.6</v>
      </c>
      <c r="AT28" s="62">
        <v>188.4</v>
      </c>
      <c r="AU28" s="62">
        <f t="shared" si="1"/>
        <v>10467</v>
      </c>
      <c r="AV28" s="72">
        <v>3153</v>
      </c>
      <c r="AW28" s="72">
        <v>115</v>
      </c>
      <c r="AX28" s="77">
        <f t="shared" si="2"/>
        <v>3268</v>
      </c>
      <c r="AY28" s="73">
        <f t="shared" si="3"/>
        <v>0.93</v>
      </c>
      <c r="AZ28" s="60">
        <f t="shared" si="4"/>
        <v>4</v>
      </c>
      <c r="BA28" s="60">
        <f t="shared" si="5"/>
        <v>1</v>
      </c>
      <c r="BB28" s="74"/>
      <c r="BC28" s="62">
        <f t="shared" si="0"/>
        <v>18095.810000000001</v>
      </c>
      <c r="BD28" s="68">
        <f t="shared" si="6"/>
        <v>18096</v>
      </c>
      <c r="BE28" s="74"/>
    </row>
    <row r="29" spans="1:57" s="3" customFormat="1" x14ac:dyDescent="0.25">
      <c r="A29" s="56">
        <v>18</v>
      </c>
      <c r="B29" s="60" t="s">
        <v>57</v>
      </c>
      <c r="C29" s="61">
        <v>293</v>
      </c>
      <c r="D29" s="62">
        <v>20</v>
      </c>
      <c r="E29" s="60">
        <v>170</v>
      </c>
      <c r="F29" s="62">
        <v>996.2</v>
      </c>
      <c r="G29" s="63">
        <v>332</v>
      </c>
      <c r="H29" s="60">
        <v>170</v>
      </c>
      <c r="I29" s="61">
        <v>251</v>
      </c>
      <c r="J29" s="62">
        <v>11</v>
      </c>
      <c r="K29" s="61">
        <v>66</v>
      </c>
      <c r="L29" s="62">
        <v>15</v>
      </c>
      <c r="M29" s="64">
        <v>5</v>
      </c>
      <c r="N29" s="65">
        <v>22</v>
      </c>
      <c r="O29" s="66">
        <v>10</v>
      </c>
      <c r="P29" s="65">
        <v>30</v>
      </c>
      <c r="Q29" s="67">
        <v>707.4</v>
      </c>
      <c r="R29" s="61">
        <v>336</v>
      </c>
      <c r="S29" s="62">
        <v>10</v>
      </c>
      <c r="T29" s="60">
        <v>170</v>
      </c>
      <c r="U29" s="62">
        <v>571.20000000000005</v>
      </c>
      <c r="V29" s="62">
        <v>2274.8000000000002</v>
      </c>
      <c r="W29" s="61">
        <v>153</v>
      </c>
      <c r="X29" s="62">
        <v>14</v>
      </c>
      <c r="Y29" s="60">
        <v>148</v>
      </c>
      <c r="Z29" s="62">
        <v>317</v>
      </c>
      <c r="AA29" s="62">
        <v>120</v>
      </c>
      <c r="AB29" s="62">
        <v>18.399999999999999</v>
      </c>
      <c r="AC29" s="61">
        <v>9</v>
      </c>
      <c r="AD29" s="62">
        <v>165</v>
      </c>
      <c r="AE29" s="62">
        <v>1.5</v>
      </c>
      <c r="AF29" s="68">
        <v>336.9</v>
      </c>
      <c r="AG29" s="69">
        <v>428.40000000000003</v>
      </c>
      <c r="AH29" s="70">
        <v>17467</v>
      </c>
      <c r="AI29" s="70">
        <v>18533</v>
      </c>
      <c r="AJ29" s="70">
        <v>0.25</v>
      </c>
      <c r="AK29" s="62">
        <v>39.299999999999997</v>
      </c>
      <c r="AL29" s="62">
        <v>5</v>
      </c>
      <c r="AM29" s="62">
        <v>58.199999999999996</v>
      </c>
      <c r="AN29" s="71">
        <v>0</v>
      </c>
      <c r="AO29" s="62">
        <v>58.7</v>
      </c>
      <c r="AP29" s="62">
        <v>0</v>
      </c>
      <c r="AQ29" s="62">
        <v>4</v>
      </c>
      <c r="AR29" s="62">
        <v>0</v>
      </c>
      <c r="AS29" s="62">
        <v>39.9</v>
      </c>
      <c r="AT29" s="62">
        <v>39.9</v>
      </c>
      <c r="AU29" s="62">
        <f t="shared" si="1"/>
        <v>2709.8</v>
      </c>
      <c r="AV29" s="72">
        <v>1013</v>
      </c>
      <c r="AW29" s="72">
        <v>23</v>
      </c>
      <c r="AX29" s="77">
        <f t="shared" si="2"/>
        <v>1036</v>
      </c>
      <c r="AY29" s="73">
        <f t="shared" si="3"/>
        <v>0.3</v>
      </c>
      <c r="AZ29" s="60">
        <f t="shared" si="4"/>
        <v>1</v>
      </c>
      <c r="BA29" s="60">
        <f t="shared" si="5"/>
        <v>0.25</v>
      </c>
      <c r="BB29" s="74"/>
      <c r="BC29" s="62">
        <f t="shared" si="0"/>
        <v>18095.810000000001</v>
      </c>
      <c r="BD29" s="68">
        <f t="shared" si="6"/>
        <v>18096</v>
      </c>
      <c r="BE29" s="74"/>
    </row>
    <row r="30" spans="1:57" s="3" customFormat="1" x14ac:dyDescent="0.25">
      <c r="A30" s="56">
        <v>19</v>
      </c>
      <c r="B30" s="60" t="s">
        <v>58</v>
      </c>
      <c r="C30" s="61">
        <v>96</v>
      </c>
      <c r="D30" s="62">
        <v>20</v>
      </c>
      <c r="E30" s="60">
        <v>170</v>
      </c>
      <c r="F30" s="62">
        <v>326.39999999999998</v>
      </c>
      <c r="G30" s="63">
        <v>104</v>
      </c>
      <c r="H30" s="60">
        <v>170</v>
      </c>
      <c r="I30" s="61">
        <v>53</v>
      </c>
      <c r="J30" s="62">
        <v>11</v>
      </c>
      <c r="K30" s="61">
        <v>39</v>
      </c>
      <c r="L30" s="62">
        <v>15</v>
      </c>
      <c r="M30" s="64">
        <v>7</v>
      </c>
      <c r="N30" s="65">
        <v>22</v>
      </c>
      <c r="O30" s="66">
        <v>5</v>
      </c>
      <c r="P30" s="65">
        <v>30</v>
      </c>
      <c r="Q30" s="67">
        <v>250.2</v>
      </c>
      <c r="R30" s="61">
        <v>692</v>
      </c>
      <c r="S30" s="62">
        <v>10</v>
      </c>
      <c r="T30" s="60">
        <v>170</v>
      </c>
      <c r="U30" s="62">
        <v>1176.4000000000001</v>
      </c>
      <c r="V30" s="62">
        <v>1753</v>
      </c>
      <c r="W30" s="61">
        <v>235</v>
      </c>
      <c r="X30" s="62">
        <v>14</v>
      </c>
      <c r="Y30" s="60">
        <v>148</v>
      </c>
      <c r="Z30" s="62">
        <v>486.9</v>
      </c>
      <c r="AA30" s="62">
        <v>120</v>
      </c>
      <c r="AB30" s="62">
        <v>28.2</v>
      </c>
      <c r="AC30" s="61">
        <v>38</v>
      </c>
      <c r="AD30" s="62">
        <v>165</v>
      </c>
      <c r="AE30" s="62">
        <v>6.3</v>
      </c>
      <c r="AF30" s="68">
        <v>521.4</v>
      </c>
      <c r="AG30" s="69">
        <v>631.30000000000007</v>
      </c>
      <c r="AH30" s="70">
        <v>17467</v>
      </c>
      <c r="AI30" s="70">
        <v>18533</v>
      </c>
      <c r="AJ30" s="70">
        <v>0.5</v>
      </c>
      <c r="AK30" s="62">
        <v>78.599999999999994</v>
      </c>
      <c r="AL30" s="62">
        <v>10</v>
      </c>
      <c r="AM30" s="62">
        <v>116.39999999999999</v>
      </c>
      <c r="AN30" s="71">
        <v>2</v>
      </c>
      <c r="AO30" s="62">
        <v>58.7</v>
      </c>
      <c r="AP30" s="62">
        <v>19.400000000000002</v>
      </c>
      <c r="AQ30" s="62">
        <v>2</v>
      </c>
      <c r="AR30" s="62">
        <v>0</v>
      </c>
      <c r="AS30" s="62">
        <v>19.899999999999999</v>
      </c>
      <c r="AT30" s="62">
        <v>39.299999999999997</v>
      </c>
      <c r="AU30" s="62">
        <f t="shared" si="1"/>
        <v>2430.1</v>
      </c>
      <c r="AV30" s="72">
        <v>1751</v>
      </c>
      <c r="AW30" s="72">
        <v>55</v>
      </c>
      <c r="AX30" s="77">
        <f t="shared" si="2"/>
        <v>1806</v>
      </c>
      <c r="AY30" s="73">
        <f t="shared" si="3"/>
        <v>0.52</v>
      </c>
      <c r="AZ30" s="60">
        <f t="shared" si="4"/>
        <v>2</v>
      </c>
      <c r="BA30" s="60">
        <f t="shared" si="5"/>
        <v>0.5</v>
      </c>
      <c r="BB30" s="74"/>
      <c r="BC30" s="62">
        <f t="shared" si="0"/>
        <v>18095.810000000001</v>
      </c>
      <c r="BD30" s="68">
        <f t="shared" si="6"/>
        <v>18096</v>
      </c>
      <c r="BE30" s="74"/>
    </row>
    <row r="31" spans="1:57" s="3" customFormat="1" x14ac:dyDescent="0.25">
      <c r="A31" s="56">
        <v>20</v>
      </c>
      <c r="B31" s="60" t="s">
        <v>59</v>
      </c>
      <c r="C31" s="61">
        <v>1212</v>
      </c>
      <c r="D31" s="62">
        <v>20</v>
      </c>
      <c r="E31" s="60">
        <v>170</v>
      </c>
      <c r="F31" s="62">
        <v>4120.8</v>
      </c>
      <c r="G31" s="63">
        <v>116</v>
      </c>
      <c r="H31" s="60">
        <v>170</v>
      </c>
      <c r="I31" s="61">
        <v>89</v>
      </c>
      <c r="J31" s="62">
        <v>11</v>
      </c>
      <c r="K31" s="61">
        <v>12</v>
      </c>
      <c r="L31" s="62">
        <v>15</v>
      </c>
      <c r="M31" s="64">
        <v>11</v>
      </c>
      <c r="N31" s="65">
        <v>22</v>
      </c>
      <c r="O31" s="66">
        <v>4</v>
      </c>
      <c r="P31" s="65">
        <v>30</v>
      </c>
      <c r="Q31" s="67">
        <v>258.60000000000002</v>
      </c>
      <c r="R31" s="61">
        <v>2581</v>
      </c>
      <c r="S31" s="62">
        <v>10</v>
      </c>
      <c r="T31" s="60">
        <v>170</v>
      </c>
      <c r="U31" s="62">
        <v>4387.7</v>
      </c>
      <c r="V31" s="62">
        <v>8767.1</v>
      </c>
      <c r="W31" s="61">
        <v>1255</v>
      </c>
      <c r="X31" s="62">
        <v>14</v>
      </c>
      <c r="Y31" s="60">
        <v>148</v>
      </c>
      <c r="Z31" s="62">
        <v>2600.4</v>
      </c>
      <c r="AA31" s="62">
        <v>120</v>
      </c>
      <c r="AB31" s="62">
        <v>150.6</v>
      </c>
      <c r="AC31" s="61">
        <v>122</v>
      </c>
      <c r="AD31" s="62">
        <v>165</v>
      </c>
      <c r="AE31" s="62">
        <v>20.100000000000001</v>
      </c>
      <c r="AF31" s="68">
        <v>2771.1</v>
      </c>
      <c r="AG31" s="69">
        <v>2891.8</v>
      </c>
      <c r="AH31" s="70">
        <v>17467</v>
      </c>
      <c r="AI31" s="70">
        <v>18533</v>
      </c>
      <c r="AJ31" s="70">
        <v>2</v>
      </c>
      <c r="AK31" s="62">
        <v>314.39999999999998</v>
      </c>
      <c r="AL31" s="62">
        <v>40</v>
      </c>
      <c r="AM31" s="62">
        <v>465.59999999999997</v>
      </c>
      <c r="AN31" s="71">
        <v>6</v>
      </c>
      <c r="AO31" s="62">
        <v>58.7</v>
      </c>
      <c r="AP31" s="62">
        <v>58.1</v>
      </c>
      <c r="AQ31" s="62">
        <v>19</v>
      </c>
      <c r="AR31" s="62">
        <v>0</v>
      </c>
      <c r="AS31" s="62">
        <v>189.6</v>
      </c>
      <c r="AT31" s="62">
        <v>247.7</v>
      </c>
      <c r="AU31" s="62">
        <f t="shared" si="1"/>
        <v>12251.5</v>
      </c>
      <c r="AV31" s="72">
        <v>6172</v>
      </c>
      <c r="AW31" s="72">
        <v>1257</v>
      </c>
      <c r="AX31" s="77">
        <f t="shared" si="2"/>
        <v>7429</v>
      </c>
      <c r="AY31" s="73">
        <f t="shared" si="3"/>
        <v>2.12</v>
      </c>
      <c r="AZ31" s="60">
        <f t="shared" si="4"/>
        <v>8</v>
      </c>
      <c r="BA31" s="60">
        <f t="shared" si="5"/>
        <v>2</v>
      </c>
      <c r="BB31" s="74"/>
      <c r="BC31" s="62">
        <f t="shared" si="0"/>
        <v>18095.810000000001</v>
      </c>
      <c r="BD31" s="68">
        <f t="shared" si="6"/>
        <v>18096</v>
      </c>
      <c r="BE31" s="74"/>
    </row>
    <row r="32" spans="1:57" s="3" customFormat="1" x14ac:dyDescent="0.25">
      <c r="A32" s="56">
        <v>21</v>
      </c>
      <c r="B32" s="60" t="s">
        <v>60</v>
      </c>
      <c r="C32" s="61">
        <v>487</v>
      </c>
      <c r="D32" s="62">
        <v>20</v>
      </c>
      <c r="E32" s="60">
        <v>170</v>
      </c>
      <c r="F32" s="62">
        <v>1655.8</v>
      </c>
      <c r="G32" s="63">
        <v>213</v>
      </c>
      <c r="H32" s="60">
        <v>170</v>
      </c>
      <c r="I32" s="61">
        <v>167</v>
      </c>
      <c r="J32" s="62">
        <v>11</v>
      </c>
      <c r="K32" s="61">
        <v>39</v>
      </c>
      <c r="L32" s="62">
        <v>15</v>
      </c>
      <c r="M32" s="64">
        <v>4</v>
      </c>
      <c r="N32" s="65">
        <v>22</v>
      </c>
      <c r="O32" s="66">
        <v>3</v>
      </c>
      <c r="P32" s="65">
        <v>30</v>
      </c>
      <c r="Q32" s="67">
        <v>442</v>
      </c>
      <c r="R32" s="61">
        <v>565</v>
      </c>
      <c r="S32" s="62">
        <v>10</v>
      </c>
      <c r="T32" s="60">
        <v>170</v>
      </c>
      <c r="U32" s="62">
        <v>960.5</v>
      </c>
      <c r="V32" s="62">
        <v>3058.3</v>
      </c>
      <c r="W32" s="61">
        <v>300</v>
      </c>
      <c r="X32" s="62">
        <v>14</v>
      </c>
      <c r="Y32" s="60">
        <v>148</v>
      </c>
      <c r="Z32" s="62">
        <v>621.6</v>
      </c>
      <c r="AA32" s="62">
        <v>120</v>
      </c>
      <c r="AB32" s="62">
        <v>36</v>
      </c>
      <c r="AC32" s="61">
        <v>32</v>
      </c>
      <c r="AD32" s="62">
        <v>165</v>
      </c>
      <c r="AE32" s="62">
        <v>5.3</v>
      </c>
      <c r="AF32" s="68">
        <v>662.9</v>
      </c>
      <c r="AG32" s="69">
        <v>1004.5</v>
      </c>
      <c r="AH32" s="70">
        <v>17467</v>
      </c>
      <c r="AI32" s="70">
        <v>18533</v>
      </c>
      <c r="AJ32" s="70">
        <v>0.5</v>
      </c>
      <c r="AK32" s="62">
        <v>78.599999999999994</v>
      </c>
      <c r="AL32" s="62">
        <v>10</v>
      </c>
      <c r="AM32" s="62">
        <v>116.39999999999999</v>
      </c>
      <c r="AN32" s="71">
        <v>0</v>
      </c>
      <c r="AO32" s="62">
        <v>58.7</v>
      </c>
      <c r="AP32" s="62">
        <v>0</v>
      </c>
      <c r="AQ32" s="62">
        <v>1</v>
      </c>
      <c r="AR32" s="62">
        <v>0</v>
      </c>
      <c r="AS32" s="62">
        <v>10</v>
      </c>
      <c r="AT32" s="62">
        <v>10</v>
      </c>
      <c r="AU32" s="62">
        <f t="shared" si="1"/>
        <v>3847.6000000000004</v>
      </c>
      <c r="AV32" s="72">
        <v>1436</v>
      </c>
      <c r="AW32" s="72">
        <v>91</v>
      </c>
      <c r="AX32" s="77">
        <f t="shared" si="2"/>
        <v>1527</v>
      </c>
      <c r="AY32" s="73">
        <f t="shared" si="3"/>
        <v>0.44</v>
      </c>
      <c r="AZ32" s="60">
        <f t="shared" si="4"/>
        <v>2</v>
      </c>
      <c r="BA32" s="60">
        <f t="shared" si="5"/>
        <v>0.5</v>
      </c>
      <c r="BB32" s="74"/>
      <c r="BC32" s="62">
        <f t="shared" si="0"/>
        <v>18095.810000000001</v>
      </c>
      <c r="BD32" s="68">
        <f t="shared" si="6"/>
        <v>18096</v>
      </c>
      <c r="BE32" s="74"/>
    </row>
    <row r="33" spans="1:57" s="3" customFormat="1" x14ac:dyDescent="0.25">
      <c r="A33" s="56">
        <v>22</v>
      </c>
      <c r="B33" s="60" t="s">
        <v>61</v>
      </c>
      <c r="C33" s="61">
        <v>739</v>
      </c>
      <c r="D33" s="62">
        <v>20</v>
      </c>
      <c r="E33" s="60">
        <v>170</v>
      </c>
      <c r="F33" s="62">
        <v>2512.6</v>
      </c>
      <c r="G33" s="63">
        <v>303</v>
      </c>
      <c r="H33" s="60">
        <v>170</v>
      </c>
      <c r="I33" s="61">
        <v>152</v>
      </c>
      <c r="J33" s="62">
        <v>11</v>
      </c>
      <c r="K33" s="61">
        <v>83</v>
      </c>
      <c r="L33" s="62">
        <v>15</v>
      </c>
      <c r="M33" s="64">
        <v>18</v>
      </c>
      <c r="N33" s="65">
        <v>22</v>
      </c>
      <c r="O33" s="66">
        <v>50</v>
      </c>
      <c r="P33" s="65">
        <v>30</v>
      </c>
      <c r="Q33" s="67">
        <v>818.2</v>
      </c>
      <c r="R33" s="61">
        <v>1175</v>
      </c>
      <c r="S33" s="62">
        <v>10</v>
      </c>
      <c r="T33" s="60">
        <v>170</v>
      </c>
      <c r="U33" s="62">
        <v>1997.5</v>
      </c>
      <c r="V33" s="62">
        <v>5328.3</v>
      </c>
      <c r="W33" s="61">
        <v>356</v>
      </c>
      <c r="X33" s="62">
        <v>14</v>
      </c>
      <c r="Y33" s="60">
        <v>148</v>
      </c>
      <c r="Z33" s="62">
        <v>737.6</v>
      </c>
      <c r="AA33" s="62">
        <v>120</v>
      </c>
      <c r="AB33" s="62">
        <v>42.7</v>
      </c>
      <c r="AC33" s="61">
        <v>55</v>
      </c>
      <c r="AD33" s="62">
        <v>165</v>
      </c>
      <c r="AE33" s="62">
        <v>9.1</v>
      </c>
      <c r="AF33" s="68">
        <v>789.40000000000009</v>
      </c>
      <c r="AG33" s="69">
        <v>864.6</v>
      </c>
      <c r="AH33" s="70">
        <v>17467</v>
      </c>
      <c r="AI33" s="70">
        <v>18533</v>
      </c>
      <c r="AJ33" s="70">
        <v>0.75</v>
      </c>
      <c r="AK33" s="62">
        <v>117.9</v>
      </c>
      <c r="AL33" s="62">
        <v>15</v>
      </c>
      <c r="AM33" s="62">
        <v>174.60000000000002</v>
      </c>
      <c r="AN33" s="71">
        <v>2</v>
      </c>
      <c r="AO33" s="62">
        <v>58.7</v>
      </c>
      <c r="AP33" s="62">
        <v>19.400000000000002</v>
      </c>
      <c r="AQ33" s="62">
        <v>0</v>
      </c>
      <c r="AR33" s="62">
        <v>16</v>
      </c>
      <c r="AS33" s="62">
        <v>191.6</v>
      </c>
      <c r="AT33" s="62">
        <v>211</v>
      </c>
      <c r="AU33" s="62">
        <f t="shared" si="1"/>
        <v>6503.3</v>
      </c>
      <c r="AV33" s="72">
        <v>3079</v>
      </c>
      <c r="AW33" s="72">
        <v>0</v>
      </c>
      <c r="AX33" s="77">
        <f t="shared" si="2"/>
        <v>3079</v>
      </c>
      <c r="AY33" s="73">
        <f t="shared" si="3"/>
        <v>0.88</v>
      </c>
      <c r="AZ33" s="60">
        <f t="shared" si="4"/>
        <v>4</v>
      </c>
      <c r="BA33" s="60">
        <f t="shared" si="5"/>
        <v>1</v>
      </c>
      <c r="BB33" s="74"/>
      <c r="BC33" s="62">
        <f t="shared" si="0"/>
        <v>18095.810000000001</v>
      </c>
      <c r="BD33" s="68">
        <f t="shared" si="6"/>
        <v>18096</v>
      </c>
      <c r="BE33" s="74"/>
    </row>
    <row r="34" spans="1:57" s="3" customFormat="1" x14ac:dyDescent="0.25">
      <c r="A34" s="56">
        <v>23</v>
      </c>
      <c r="B34" s="60" t="s">
        <v>62</v>
      </c>
      <c r="C34" s="61">
        <v>526</v>
      </c>
      <c r="D34" s="62">
        <v>20</v>
      </c>
      <c r="E34" s="60">
        <v>170</v>
      </c>
      <c r="F34" s="62">
        <v>1788.4</v>
      </c>
      <c r="G34" s="63">
        <v>150</v>
      </c>
      <c r="H34" s="60">
        <v>170</v>
      </c>
      <c r="I34" s="61">
        <v>150</v>
      </c>
      <c r="J34" s="62">
        <v>11</v>
      </c>
      <c r="K34" s="61"/>
      <c r="L34" s="62">
        <v>15</v>
      </c>
      <c r="M34" s="64"/>
      <c r="N34" s="65">
        <v>22</v>
      </c>
      <c r="O34" s="66"/>
      <c r="P34" s="65">
        <v>30</v>
      </c>
      <c r="Q34" s="67">
        <v>280.5</v>
      </c>
      <c r="R34" s="61">
        <v>911</v>
      </c>
      <c r="S34" s="62">
        <v>10</v>
      </c>
      <c r="T34" s="60">
        <v>170</v>
      </c>
      <c r="U34" s="62">
        <v>1548.7</v>
      </c>
      <c r="V34" s="62">
        <v>3617.6000000000004</v>
      </c>
      <c r="W34" s="61">
        <v>310</v>
      </c>
      <c r="X34" s="62">
        <v>14</v>
      </c>
      <c r="Y34" s="60">
        <v>148</v>
      </c>
      <c r="Z34" s="62">
        <v>642.29999999999995</v>
      </c>
      <c r="AA34" s="62">
        <v>120</v>
      </c>
      <c r="AB34" s="62">
        <v>37.200000000000003</v>
      </c>
      <c r="AC34" s="61">
        <v>19</v>
      </c>
      <c r="AD34" s="62">
        <v>165</v>
      </c>
      <c r="AE34" s="62">
        <v>3.1</v>
      </c>
      <c r="AF34" s="68">
        <v>682.6</v>
      </c>
      <c r="AG34" s="69">
        <v>1034.3</v>
      </c>
      <c r="AH34" s="70">
        <v>17467</v>
      </c>
      <c r="AI34" s="70">
        <v>18533</v>
      </c>
      <c r="AJ34" s="70">
        <v>0.75</v>
      </c>
      <c r="AK34" s="62">
        <v>117.9</v>
      </c>
      <c r="AL34" s="62">
        <v>15</v>
      </c>
      <c r="AM34" s="62">
        <v>174.60000000000002</v>
      </c>
      <c r="AN34" s="71">
        <v>3</v>
      </c>
      <c r="AO34" s="62">
        <v>58.7</v>
      </c>
      <c r="AP34" s="62">
        <v>29.1</v>
      </c>
      <c r="AQ34" s="62">
        <v>12</v>
      </c>
      <c r="AR34" s="62">
        <v>0</v>
      </c>
      <c r="AS34" s="62">
        <v>119.7</v>
      </c>
      <c r="AT34" s="62">
        <v>148.80000000000001</v>
      </c>
      <c r="AU34" s="62">
        <f t="shared" si="1"/>
        <v>4623.6000000000004</v>
      </c>
      <c r="AV34" s="72">
        <v>2195</v>
      </c>
      <c r="AW34" s="72">
        <v>65</v>
      </c>
      <c r="AX34" s="77">
        <f t="shared" si="2"/>
        <v>2260</v>
      </c>
      <c r="AY34" s="73">
        <f t="shared" si="3"/>
        <v>0.65</v>
      </c>
      <c r="AZ34" s="60">
        <f t="shared" si="4"/>
        <v>3</v>
      </c>
      <c r="BA34" s="60">
        <f t="shared" si="5"/>
        <v>0.75</v>
      </c>
      <c r="BB34" s="74"/>
      <c r="BC34" s="62">
        <f t="shared" si="0"/>
        <v>18095.810000000001</v>
      </c>
      <c r="BD34" s="68">
        <f t="shared" si="6"/>
        <v>18096</v>
      </c>
      <c r="BE34" s="74"/>
    </row>
    <row r="35" spans="1:57" s="3" customFormat="1" x14ac:dyDescent="0.25">
      <c r="A35" s="56">
        <v>24</v>
      </c>
      <c r="B35" s="60" t="s">
        <v>63</v>
      </c>
      <c r="C35" s="61">
        <v>582</v>
      </c>
      <c r="D35" s="62">
        <v>20</v>
      </c>
      <c r="E35" s="60">
        <v>170</v>
      </c>
      <c r="F35" s="62">
        <v>1978.8</v>
      </c>
      <c r="G35" s="63">
        <v>30</v>
      </c>
      <c r="H35" s="60">
        <v>170</v>
      </c>
      <c r="I35" s="61"/>
      <c r="J35" s="62">
        <v>11</v>
      </c>
      <c r="K35" s="61">
        <v>25</v>
      </c>
      <c r="L35" s="62">
        <v>15</v>
      </c>
      <c r="M35" s="64"/>
      <c r="N35" s="65">
        <v>22</v>
      </c>
      <c r="O35" s="66">
        <v>5</v>
      </c>
      <c r="P35" s="65">
        <v>30</v>
      </c>
      <c r="Q35" s="67">
        <v>89.3</v>
      </c>
      <c r="R35" s="61">
        <v>689</v>
      </c>
      <c r="S35" s="62">
        <v>10</v>
      </c>
      <c r="T35" s="60">
        <v>170</v>
      </c>
      <c r="U35" s="62">
        <v>1171.3</v>
      </c>
      <c r="V35" s="62">
        <v>3239.3999999999996</v>
      </c>
      <c r="W35" s="61">
        <v>336</v>
      </c>
      <c r="X35" s="62">
        <v>14</v>
      </c>
      <c r="Y35" s="60">
        <v>148</v>
      </c>
      <c r="Z35" s="62">
        <v>696.2</v>
      </c>
      <c r="AA35" s="62">
        <v>120</v>
      </c>
      <c r="AB35" s="62">
        <v>40.299999999999997</v>
      </c>
      <c r="AC35" s="61">
        <v>19</v>
      </c>
      <c r="AD35" s="62">
        <v>165</v>
      </c>
      <c r="AE35" s="62">
        <v>3.1</v>
      </c>
      <c r="AF35" s="68">
        <v>739.6</v>
      </c>
      <c r="AG35" s="69">
        <v>993.6</v>
      </c>
      <c r="AH35" s="70">
        <v>17467</v>
      </c>
      <c r="AI35" s="70">
        <v>18533</v>
      </c>
      <c r="AJ35" s="70">
        <v>0.5</v>
      </c>
      <c r="AK35" s="62">
        <v>78.599999999999994</v>
      </c>
      <c r="AL35" s="62">
        <v>10</v>
      </c>
      <c r="AM35" s="62">
        <v>116.39999999999999</v>
      </c>
      <c r="AN35" s="71">
        <v>3</v>
      </c>
      <c r="AO35" s="62">
        <v>58.7</v>
      </c>
      <c r="AP35" s="62">
        <v>29.1</v>
      </c>
      <c r="AQ35" s="62">
        <v>4</v>
      </c>
      <c r="AR35" s="62">
        <v>0</v>
      </c>
      <c r="AS35" s="62">
        <v>39.9</v>
      </c>
      <c r="AT35" s="62">
        <v>69</v>
      </c>
      <c r="AU35" s="62">
        <f t="shared" si="1"/>
        <v>4164.3999999999996</v>
      </c>
      <c r="AV35" s="72">
        <v>1785</v>
      </c>
      <c r="AW35" s="72">
        <v>21</v>
      </c>
      <c r="AX35" s="77">
        <f t="shared" si="2"/>
        <v>1806</v>
      </c>
      <c r="AY35" s="73">
        <f t="shared" si="3"/>
        <v>0.52</v>
      </c>
      <c r="AZ35" s="60">
        <f t="shared" si="4"/>
        <v>2</v>
      </c>
      <c r="BA35" s="60">
        <f t="shared" si="5"/>
        <v>0.5</v>
      </c>
      <c r="BB35" s="74"/>
      <c r="BC35" s="62">
        <f t="shared" si="0"/>
        <v>18095.810000000001</v>
      </c>
      <c r="BD35" s="68">
        <f t="shared" si="6"/>
        <v>18096</v>
      </c>
      <c r="BE35" s="74"/>
    </row>
    <row r="36" spans="1:57" s="3" customFormat="1" x14ac:dyDescent="0.25">
      <c r="A36" s="56">
        <v>25</v>
      </c>
      <c r="B36" s="60" t="s">
        <v>64</v>
      </c>
      <c r="C36" s="61">
        <v>740</v>
      </c>
      <c r="D36" s="62">
        <v>20</v>
      </c>
      <c r="E36" s="60">
        <v>170</v>
      </c>
      <c r="F36" s="62">
        <v>2516</v>
      </c>
      <c r="G36" s="63">
        <v>406</v>
      </c>
      <c r="H36" s="60">
        <v>170</v>
      </c>
      <c r="I36" s="61">
        <v>295</v>
      </c>
      <c r="J36" s="62">
        <v>11</v>
      </c>
      <c r="K36" s="61">
        <v>88</v>
      </c>
      <c r="L36" s="62">
        <v>15</v>
      </c>
      <c r="M36" s="64">
        <v>13</v>
      </c>
      <c r="N36" s="65">
        <v>22</v>
      </c>
      <c r="O36" s="66">
        <v>10</v>
      </c>
      <c r="P36" s="65">
        <v>30</v>
      </c>
      <c r="Q36" s="67">
        <v>875.7</v>
      </c>
      <c r="R36" s="61">
        <v>1333</v>
      </c>
      <c r="S36" s="62">
        <v>10</v>
      </c>
      <c r="T36" s="60">
        <v>170</v>
      </c>
      <c r="U36" s="62">
        <v>2266.1</v>
      </c>
      <c r="V36" s="62">
        <v>5657.7999999999993</v>
      </c>
      <c r="W36" s="61">
        <v>812</v>
      </c>
      <c r="X36" s="62">
        <v>14</v>
      </c>
      <c r="Y36" s="60">
        <v>148</v>
      </c>
      <c r="Z36" s="62">
        <v>1682.5</v>
      </c>
      <c r="AA36" s="62">
        <v>120</v>
      </c>
      <c r="AB36" s="62">
        <v>97.4</v>
      </c>
      <c r="AC36" s="61">
        <v>51</v>
      </c>
      <c r="AD36" s="62">
        <v>165</v>
      </c>
      <c r="AE36" s="62">
        <v>8.4</v>
      </c>
      <c r="AF36" s="68">
        <v>1788.3000000000002</v>
      </c>
      <c r="AG36" s="69">
        <v>1986.7</v>
      </c>
      <c r="AH36" s="70">
        <v>17467</v>
      </c>
      <c r="AI36" s="70">
        <v>18533</v>
      </c>
      <c r="AJ36" s="70">
        <v>1</v>
      </c>
      <c r="AK36" s="62">
        <v>157.19999999999999</v>
      </c>
      <c r="AL36" s="62">
        <v>20</v>
      </c>
      <c r="AM36" s="62">
        <v>232.79999999999998</v>
      </c>
      <c r="AN36" s="71">
        <v>5</v>
      </c>
      <c r="AO36" s="62">
        <v>58.7</v>
      </c>
      <c r="AP36" s="62">
        <v>48.5</v>
      </c>
      <c r="AQ36" s="62">
        <v>12</v>
      </c>
      <c r="AR36" s="62">
        <v>0</v>
      </c>
      <c r="AS36" s="62">
        <v>119.7</v>
      </c>
      <c r="AT36" s="62">
        <v>168.2</v>
      </c>
      <c r="AU36" s="62">
        <f t="shared" si="1"/>
        <v>7847.0999999999995</v>
      </c>
      <c r="AV36" s="72">
        <v>3309</v>
      </c>
      <c r="AW36" s="72">
        <v>14</v>
      </c>
      <c r="AX36" s="77">
        <f t="shared" si="2"/>
        <v>3323</v>
      </c>
      <c r="AY36" s="73">
        <f t="shared" si="3"/>
        <v>0.95</v>
      </c>
      <c r="AZ36" s="60">
        <f t="shared" si="4"/>
        <v>4</v>
      </c>
      <c r="BA36" s="60">
        <f t="shared" si="5"/>
        <v>1</v>
      </c>
      <c r="BB36" s="74"/>
      <c r="BC36" s="62">
        <f t="shared" si="0"/>
        <v>18095.810000000001</v>
      </c>
      <c r="BD36" s="68">
        <f t="shared" si="6"/>
        <v>18096</v>
      </c>
      <c r="BE36" s="74"/>
    </row>
    <row r="37" spans="1:57" s="3" customFormat="1" x14ac:dyDescent="0.25">
      <c r="A37" s="56">
        <v>26</v>
      </c>
      <c r="B37" s="60" t="s">
        <v>65</v>
      </c>
      <c r="C37" s="61">
        <v>462</v>
      </c>
      <c r="D37" s="62">
        <v>20</v>
      </c>
      <c r="E37" s="60">
        <v>170</v>
      </c>
      <c r="F37" s="62">
        <v>1570.8</v>
      </c>
      <c r="G37" s="63">
        <v>190</v>
      </c>
      <c r="H37" s="60">
        <v>170</v>
      </c>
      <c r="I37" s="61">
        <v>146</v>
      </c>
      <c r="J37" s="62">
        <v>11</v>
      </c>
      <c r="K37" s="61">
        <v>26</v>
      </c>
      <c r="L37" s="62">
        <v>15</v>
      </c>
      <c r="M37" s="64">
        <v>18</v>
      </c>
      <c r="N37" s="65">
        <v>22</v>
      </c>
      <c r="O37" s="66"/>
      <c r="P37" s="65">
        <v>30</v>
      </c>
      <c r="Q37" s="67">
        <v>406.6</v>
      </c>
      <c r="R37" s="61">
        <v>471</v>
      </c>
      <c r="S37" s="62">
        <v>10</v>
      </c>
      <c r="T37" s="60">
        <v>170</v>
      </c>
      <c r="U37" s="62">
        <v>800.7</v>
      </c>
      <c r="V37" s="62">
        <v>2778.1000000000004</v>
      </c>
      <c r="W37" s="61">
        <v>216</v>
      </c>
      <c r="X37" s="62">
        <v>14</v>
      </c>
      <c r="Y37" s="60">
        <v>148</v>
      </c>
      <c r="Z37" s="62">
        <v>447.6</v>
      </c>
      <c r="AA37" s="62">
        <v>120</v>
      </c>
      <c r="AB37" s="62">
        <v>25.9</v>
      </c>
      <c r="AC37" s="61">
        <v>40</v>
      </c>
      <c r="AD37" s="62">
        <v>165</v>
      </c>
      <c r="AE37" s="62">
        <v>6.6</v>
      </c>
      <c r="AF37" s="68">
        <v>480.1</v>
      </c>
      <c r="AG37" s="69">
        <v>526.29999999999995</v>
      </c>
      <c r="AH37" s="70">
        <v>17467</v>
      </c>
      <c r="AI37" s="70">
        <v>18533</v>
      </c>
      <c r="AJ37" s="70">
        <v>0.25</v>
      </c>
      <c r="AK37" s="62">
        <v>39.299999999999997</v>
      </c>
      <c r="AL37" s="62">
        <v>5</v>
      </c>
      <c r="AM37" s="62">
        <v>58.199999999999996</v>
      </c>
      <c r="AN37" s="71">
        <v>1</v>
      </c>
      <c r="AO37" s="62">
        <v>58.7</v>
      </c>
      <c r="AP37" s="62">
        <v>9.6999999999999993</v>
      </c>
      <c r="AQ37" s="62">
        <v>8</v>
      </c>
      <c r="AR37" s="62">
        <v>0</v>
      </c>
      <c r="AS37" s="62">
        <v>79.8</v>
      </c>
      <c r="AT37" s="62">
        <v>89.5</v>
      </c>
      <c r="AU37" s="62">
        <f t="shared" si="1"/>
        <v>3405.9000000000005</v>
      </c>
      <c r="AV37" s="72">
        <v>1294</v>
      </c>
      <c r="AW37" s="72">
        <v>1</v>
      </c>
      <c r="AX37" s="77">
        <f t="shared" si="2"/>
        <v>1295</v>
      </c>
      <c r="AY37" s="73">
        <f t="shared" si="3"/>
        <v>0.37</v>
      </c>
      <c r="AZ37" s="60">
        <f t="shared" si="4"/>
        <v>1</v>
      </c>
      <c r="BA37" s="60">
        <f t="shared" si="5"/>
        <v>0.25</v>
      </c>
      <c r="BB37" s="74"/>
      <c r="BC37" s="62">
        <f t="shared" si="0"/>
        <v>18095.810000000001</v>
      </c>
      <c r="BD37" s="68">
        <f t="shared" si="6"/>
        <v>18096</v>
      </c>
      <c r="BE37" s="74"/>
    </row>
    <row r="38" spans="1:57" s="3" customFormat="1" x14ac:dyDescent="0.25">
      <c r="A38" s="56">
        <v>27</v>
      </c>
      <c r="B38" s="60" t="s">
        <v>66</v>
      </c>
      <c r="C38" s="61">
        <v>1719</v>
      </c>
      <c r="D38" s="62">
        <v>20</v>
      </c>
      <c r="E38" s="60">
        <v>170</v>
      </c>
      <c r="F38" s="62">
        <v>5844.6</v>
      </c>
      <c r="G38" s="63">
        <v>36</v>
      </c>
      <c r="H38" s="60">
        <v>170</v>
      </c>
      <c r="I38" s="61">
        <v>33</v>
      </c>
      <c r="J38" s="62">
        <v>11</v>
      </c>
      <c r="K38" s="61"/>
      <c r="L38" s="62">
        <v>15</v>
      </c>
      <c r="M38" s="64">
        <v>3</v>
      </c>
      <c r="N38" s="65">
        <v>22</v>
      </c>
      <c r="O38" s="66"/>
      <c r="P38" s="65">
        <v>30</v>
      </c>
      <c r="Q38" s="67">
        <v>72.900000000000006</v>
      </c>
      <c r="R38" s="61">
        <v>2343</v>
      </c>
      <c r="S38" s="62">
        <v>10</v>
      </c>
      <c r="T38" s="60">
        <v>170</v>
      </c>
      <c r="U38" s="62">
        <v>3983.1</v>
      </c>
      <c r="V38" s="62">
        <v>9900.6</v>
      </c>
      <c r="W38" s="61">
        <v>432</v>
      </c>
      <c r="X38" s="62">
        <v>14</v>
      </c>
      <c r="Y38" s="60">
        <v>148</v>
      </c>
      <c r="Z38" s="62">
        <v>895.1</v>
      </c>
      <c r="AA38" s="62">
        <v>120</v>
      </c>
      <c r="AB38" s="62">
        <v>51.8</v>
      </c>
      <c r="AC38" s="61">
        <v>35</v>
      </c>
      <c r="AD38" s="62">
        <v>165</v>
      </c>
      <c r="AE38" s="62">
        <v>5.8</v>
      </c>
      <c r="AF38" s="68">
        <v>952.69999999999993</v>
      </c>
      <c r="AG38" s="69">
        <v>1415.8</v>
      </c>
      <c r="AH38" s="70">
        <v>17467</v>
      </c>
      <c r="AI38" s="70">
        <v>18533</v>
      </c>
      <c r="AJ38" s="70">
        <v>1.75</v>
      </c>
      <c r="AK38" s="62">
        <v>275.10000000000002</v>
      </c>
      <c r="AL38" s="62">
        <v>35</v>
      </c>
      <c r="AM38" s="62">
        <v>407.40000000000003</v>
      </c>
      <c r="AN38" s="71">
        <v>6</v>
      </c>
      <c r="AO38" s="62">
        <v>58.7</v>
      </c>
      <c r="AP38" s="62">
        <v>58.1</v>
      </c>
      <c r="AQ38" s="62">
        <v>17</v>
      </c>
      <c r="AR38" s="62">
        <v>1</v>
      </c>
      <c r="AS38" s="62">
        <v>181.6</v>
      </c>
      <c r="AT38" s="62">
        <v>239.7</v>
      </c>
      <c r="AU38" s="62">
        <f t="shared" si="1"/>
        <v>11500.4</v>
      </c>
      <c r="AV38" s="72">
        <v>6195</v>
      </c>
      <c r="AW38" s="72">
        <v>5</v>
      </c>
      <c r="AX38" s="77">
        <f t="shared" si="2"/>
        <v>6200</v>
      </c>
      <c r="AY38" s="73">
        <f t="shared" si="3"/>
        <v>1.77</v>
      </c>
      <c r="AZ38" s="60">
        <f t="shared" si="4"/>
        <v>7</v>
      </c>
      <c r="BA38" s="60">
        <f t="shared" si="5"/>
        <v>1.75</v>
      </c>
      <c r="BB38" s="74"/>
      <c r="BC38" s="62">
        <f t="shared" si="0"/>
        <v>18095.810000000001</v>
      </c>
      <c r="BD38" s="68">
        <f t="shared" si="6"/>
        <v>18096</v>
      </c>
      <c r="BE38" s="74"/>
    </row>
    <row r="39" spans="1:57" s="3" customFormat="1" x14ac:dyDescent="0.25">
      <c r="A39" s="56">
        <v>28</v>
      </c>
      <c r="B39" s="60" t="s">
        <v>67</v>
      </c>
      <c r="C39" s="61">
        <v>760</v>
      </c>
      <c r="D39" s="62">
        <v>20</v>
      </c>
      <c r="E39" s="60">
        <v>170</v>
      </c>
      <c r="F39" s="62">
        <v>2584</v>
      </c>
      <c r="G39" s="63">
        <v>328</v>
      </c>
      <c r="H39" s="60">
        <v>170</v>
      </c>
      <c r="I39" s="61">
        <v>287</v>
      </c>
      <c r="J39" s="62">
        <v>11</v>
      </c>
      <c r="K39" s="61">
        <v>13</v>
      </c>
      <c r="L39" s="62">
        <v>15</v>
      </c>
      <c r="M39" s="64">
        <v>10</v>
      </c>
      <c r="N39" s="65">
        <v>22</v>
      </c>
      <c r="O39" s="66">
        <v>18</v>
      </c>
      <c r="P39" s="65">
        <v>30</v>
      </c>
      <c r="Q39" s="67">
        <v>699</v>
      </c>
      <c r="R39" s="61">
        <v>831</v>
      </c>
      <c r="S39" s="62">
        <v>10</v>
      </c>
      <c r="T39" s="60">
        <v>170</v>
      </c>
      <c r="U39" s="62">
        <v>1412.7</v>
      </c>
      <c r="V39" s="62">
        <v>4695.7</v>
      </c>
      <c r="W39" s="61">
        <v>410</v>
      </c>
      <c r="X39" s="62">
        <v>14</v>
      </c>
      <c r="Y39" s="60">
        <v>148</v>
      </c>
      <c r="Z39" s="62">
        <v>849.5</v>
      </c>
      <c r="AA39" s="62">
        <v>120</v>
      </c>
      <c r="AB39" s="62">
        <v>49.2</v>
      </c>
      <c r="AC39" s="61">
        <v>34</v>
      </c>
      <c r="AD39" s="62">
        <v>165</v>
      </c>
      <c r="AE39" s="62">
        <v>5.6</v>
      </c>
      <c r="AF39" s="68">
        <v>904.30000000000007</v>
      </c>
      <c r="AG39" s="69">
        <v>981</v>
      </c>
      <c r="AH39" s="70">
        <v>17467</v>
      </c>
      <c r="AI39" s="70">
        <v>18533</v>
      </c>
      <c r="AJ39" s="70">
        <v>0.5</v>
      </c>
      <c r="AK39" s="62">
        <v>78.599999999999994</v>
      </c>
      <c r="AL39" s="62">
        <v>10</v>
      </c>
      <c r="AM39" s="62">
        <v>116.39999999999999</v>
      </c>
      <c r="AN39" s="71">
        <v>4</v>
      </c>
      <c r="AO39" s="62">
        <v>58.7</v>
      </c>
      <c r="AP39" s="62">
        <v>38.700000000000003</v>
      </c>
      <c r="AQ39" s="62">
        <v>2</v>
      </c>
      <c r="AR39" s="62">
        <v>0</v>
      </c>
      <c r="AS39" s="62">
        <v>20</v>
      </c>
      <c r="AT39" s="62">
        <v>58.7</v>
      </c>
      <c r="AU39" s="62">
        <f t="shared" si="1"/>
        <v>5775.1</v>
      </c>
      <c r="AV39" s="72">
        <v>1866</v>
      </c>
      <c r="AW39" s="72">
        <v>65</v>
      </c>
      <c r="AX39" s="77">
        <f t="shared" si="2"/>
        <v>1931</v>
      </c>
      <c r="AY39" s="73">
        <f t="shared" si="3"/>
        <v>0.55000000000000004</v>
      </c>
      <c r="AZ39" s="60">
        <f t="shared" si="4"/>
        <v>2</v>
      </c>
      <c r="BA39" s="60">
        <f t="shared" si="5"/>
        <v>0.5</v>
      </c>
      <c r="BB39" s="74"/>
      <c r="BC39" s="62">
        <f t="shared" si="0"/>
        <v>18095.810000000001</v>
      </c>
      <c r="BD39" s="68">
        <f t="shared" si="6"/>
        <v>18096</v>
      </c>
      <c r="BE39" s="74"/>
    </row>
    <row r="40" spans="1:57" s="3" customFormat="1" x14ac:dyDescent="0.25">
      <c r="A40" s="56">
        <v>29</v>
      </c>
      <c r="B40" s="60" t="s">
        <v>68</v>
      </c>
      <c r="C40" s="61">
        <v>372</v>
      </c>
      <c r="D40" s="62">
        <v>20</v>
      </c>
      <c r="E40" s="60">
        <v>170</v>
      </c>
      <c r="F40" s="62">
        <v>1264.8</v>
      </c>
      <c r="G40" s="63">
        <v>182</v>
      </c>
      <c r="H40" s="60">
        <v>170</v>
      </c>
      <c r="I40" s="61">
        <v>175</v>
      </c>
      <c r="J40" s="62">
        <v>11</v>
      </c>
      <c r="K40" s="61"/>
      <c r="L40" s="62">
        <v>15</v>
      </c>
      <c r="M40" s="64">
        <v>7</v>
      </c>
      <c r="N40" s="65">
        <v>22</v>
      </c>
      <c r="O40" s="66"/>
      <c r="P40" s="65">
        <v>30</v>
      </c>
      <c r="Q40" s="67">
        <v>353.4</v>
      </c>
      <c r="R40" s="61">
        <v>372</v>
      </c>
      <c r="S40" s="62">
        <v>10</v>
      </c>
      <c r="T40" s="60">
        <v>170</v>
      </c>
      <c r="U40" s="62">
        <v>632.4</v>
      </c>
      <c r="V40" s="62">
        <v>2250.6</v>
      </c>
      <c r="W40" s="61">
        <v>269</v>
      </c>
      <c r="X40" s="62">
        <v>14</v>
      </c>
      <c r="Y40" s="60">
        <v>148</v>
      </c>
      <c r="Z40" s="62">
        <v>557.4</v>
      </c>
      <c r="AA40" s="62">
        <v>120</v>
      </c>
      <c r="AB40" s="62">
        <v>32.299999999999997</v>
      </c>
      <c r="AC40" s="61">
        <v>23</v>
      </c>
      <c r="AD40" s="62">
        <v>165</v>
      </c>
      <c r="AE40" s="62">
        <v>3.8</v>
      </c>
      <c r="AF40" s="68">
        <v>593.49999999999989</v>
      </c>
      <c r="AG40" s="69">
        <v>534.19999999999993</v>
      </c>
      <c r="AH40" s="70">
        <v>17467</v>
      </c>
      <c r="AI40" s="70">
        <v>18533</v>
      </c>
      <c r="AJ40" s="70">
        <v>0.25</v>
      </c>
      <c r="AK40" s="62">
        <v>39.299999999999997</v>
      </c>
      <c r="AL40" s="62">
        <v>5</v>
      </c>
      <c r="AM40" s="62">
        <v>58.199999999999996</v>
      </c>
      <c r="AN40" s="71">
        <v>0</v>
      </c>
      <c r="AO40" s="62">
        <v>58.7</v>
      </c>
      <c r="AP40" s="62">
        <v>0</v>
      </c>
      <c r="AQ40" s="62">
        <v>0</v>
      </c>
      <c r="AR40" s="62">
        <v>0</v>
      </c>
      <c r="AS40" s="62">
        <v>0</v>
      </c>
      <c r="AT40" s="62">
        <v>0</v>
      </c>
      <c r="AU40" s="62">
        <f t="shared" si="1"/>
        <v>2902.2999999999997</v>
      </c>
      <c r="AV40" s="72">
        <v>1068</v>
      </c>
      <c r="AW40" s="72">
        <v>21</v>
      </c>
      <c r="AX40" s="77">
        <f t="shared" si="2"/>
        <v>1089</v>
      </c>
      <c r="AY40" s="73">
        <f t="shared" si="3"/>
        <v>0.31</v>
      </c>
      <c r="AZ40" s="60">
        <f t="shared" si="4"/>
        <v>1</v>
      </c>
      <c r="BA40" s="60">
        <f t="shared" si="5"/>
        <v>0.25</v>
      </c>
      <c r="BB40" s="74"/>
      <c r="BC40" s="62">
        <f t="shared" si="0"/>
        <v>18095.810000000001</v>
      </c>
      <c r="BD40" s="68">
        <f t="shared" si="6"/>
        <v>18096</v>
      </c>
      <c r="BE40" s="74"/>
    </row>
    <row r="41" spans="1:57" s="3" customFormat="1" x14ac:dyDescent="0.25">
      <c r="A41" s="56">
        <v>30</v>
      </c>
      <c r="B41" s="60" t="s">
        <v>69</v>
      </c>
      <c r="C41" s="61">
        <v>675</v>
      </c>
      <c r="D41" s="62">
        <v>20</v>
      </c>
      <c r="E41" s="60">
        <v>170</v>
      </c>
      <c r="F41" s="62">
        <v>2295</v>
      </c>
      <c r="G41" s="63">
        <v>41</v>
      </c>
      <c r="H41" s="60">
        <v>170</v>
      </c>
      <c r="I41" s="61">
        <v>33</v>
      </c>
      <c r="J41" s="62">
        <v>11</v>
      </c>
      <c r="K41" s="61"/>
      <c r="L41" s="62">
        <v>15</v>
      </c>
      <c r="M41" s="64">
        <v>4</v>
      </c>
      <c r="N41" s="65">
        <v>22</v>
      </c>
      <c r="O41" s="66">
        <v>4</v>
      </c>
      <c r="P41" s="65">
        <v>30</v>
      </c>
      <c r="Q41" s="67">
        <v>97.1</v>
      </c>
      <c r="R41" s="61">
        <v>1978</v>
      </c>
      <c r="S41" s="62">
        <v>10</v>
      </c>
      <c r="T41" s="60">
        <v>170</v>
      </c>
      <c r="U41" s="62">
        <v>3362.6</v>
      </c>
      <c r="V41" s="62">
        <v>5754.7</v>
      </c>
      <c r="W41" s="61">
        <v>331</v>
      </c>
      <c r="X41" s="62">
        <v>14</v>
      </c>
      <c r="Y41" s="60">
        <v>148</v>
      </c>
      <c r="Z41" s="62">
        <v>685.8</v>
      </c>
      <c r="AA41" s="62">
        <v>120</v>
      </c>
      <c r="AB41" s="62">
        <v>39.700000000000003</v>
      </c>
      <c r="AC41" s="61">
        <v>21</v>
      </c>
      <c r="AD41" s="62">
        <v>165</v>
      </c>
      <c r="AE41" s="62">
        <v>3.5</v>
      </c>
      <c r="AF41" s="68">
        <v>729</v>
      </c>
      <c r="AG41" s="69">
        <v>882.8</v>
      </c>
      <c r="AH41" s="70">
        <v>17467</v>
      </c>
      <c r="AI41" s="70">
        <v>18533</v>
      </c>
      <c r="AJ41" s="70">
        <v>1.25</v>
      </c>
      <c r="AK41" s="62">
        <v>196.5</v>
      </c>
      <c r="AL41" s="62">
        <v>25</v>
      </c>
      <c r="AM41" s="62">
        <v>291</v>
      </c>
      <c r="AN41" s="71">
        <v>3</v>
      </c>
      <c r="AO41" s="62">
        <v>58.7</v>
      </c>
      <c r="AP41" s="62">
        <v>29.1</v>
      </c>
      <c r="AQ41" s="62">
        <v>11</v>
      </c>
      <c r="AR41" s="62">
        <v>0</v>
      </c>
      <c r="AS41" s="62">
        <v>109.7</v>
      </c>
      <c r="AT41" s="62">
        <v>138.80000000000001</v>
      </c>
      <c r="AU41" s="62">
        <f t="shared" si="1"/>
        <v>6913.5</v>
      </c>
      <c r="AV41" s="72">
        <v>4700</v>
      </c>
      <c r="AW41" s="72">
        <v>0</v>
      </c>
      <c r="AX41" s="77">
        <f t="shared" si="2"/>
        <v>4700</v>
      </c>
      <c r="AY41" s="73">
        <f t="shared" si="3"/>
        <v>1.34</v>
      </c>
      <c r="AZ41" s="60">
        <f t="shared" si="4"/>
        <v>5</v>
      </c>
      <c r="BA41" s="60">
        <f t="shared" si="5"/>
        <v>1.25</v>
      </c>
      <c r="BB41" s="74"/>
      <c r="BC41" s="62">
        <f t="shared" si="0"/>
        <v>18095.810000000001</v>
      </c>
      <c r="BD41" s="68">
        <f t="shared" si="6"/>
        <v>18096</v>
      </c>
      <c r="BE41" s="74"/>
    </row>
    <row r="42" spans="1:57" s="3" customFormat="1" x14ac:dyDescent="0.25">
      <c r="A42" s="56">
        <v>31</v>
      </c>
      <c r="B42" s="60" t="s">
        <v>70</v>
      </c>
      <c r="C42" s="61">
        <v>623</v>
      </c>
      <c r="D42" s="62">
        <v>20</v>
      </c>
      <c r="E42" s="60">
        <v>170</v>
      </c>
      <c r="F42" s="62">
        <v>2118.1999999999998</v>
      </c>
      <c r="G42" s="63">
        <v>132</v>
      </c>
      <c r="H42" s="60">
        <v>170</v>
      </c>
      <c r="I42" s="61">
        <v>99</v>
      </c>
      <c r="J42" s="62">
        <v>11</v>
      </c>
      <c r="K42" s="61">
        <v>27</v>
      </c>
      <c r="L42" s="62">
        <v>15</v>
      </c>
      <c r="M42" s="64">
        <v>2</v>
      </c>
      <c r="N42" s="65">
        <v>22</v>
      </c>
      <c r="O42" s="66">
        <v>4</v>
      </c>
      <c r="P42" s="65">
        <v>30</v>
      </c>
      <c r="Q42" s="67">
        <v>281.89999999999998</v>
      </c>
      <c r="R42" s="61">
        <v>519</v>
      </c>
      <c r="S42" s="62">
        <v>10</v>
      </c>
      <c r="T42" s="60">
        <v>170</v>
      </c>
      <c r="U42" s="62">
        <v>882.3</v>
      </c>
      <c r="V42" s="62">
        <v>3282.3999999999996</v>
      </c>
      <c r="W42" s="61">
        <v>266</v>
      </c>
      <c r="X42" s="62">
        <v>14</v>
      </c>
      <c r="Y42" s="60">
        <v>148</v>
      </c>
      <c r="Z42" s="62">
        <v>551.20000000000005</v>
      </c>
      <c r="AA42" s="62">
        <v>120</v>
      </c>
      <c r="AB42" s="62">
        <v>31.9</v>
      </c>
      <c r="AC42" s="61">
        <v>23</v>
      </c>
      <c r="AD42" s="62">
        <v>165</v>
      </c>
      <c r="AE42" s="62">
        <v>3.8</v>
      </c>
      <c r="AF42" s="68">
        <v>586.9</v>
      </c>
      <c r="AG42" s="69">
        <v>616.1</v>
      </c>
      <c r="AH42" s="70">
        <v>17467</v>
      </c>
      <c r="AI42" s="70">
        <v>18533</v>
      </c>
      <c r="AJ42" s="70">
        <v>0.5</v>
      </c>
      <c r="AK42" s="62">
        <v>78.599999999999994</v>
      </c>
      <c r="AL42" s="62">
        <v>10</v>
      </c>
      <c r="AM42" s="62">
        <v>116.39999999999999</v>
      </c>
      <c r="AN42" s="71">
        <v>2</v>
      </c>
      <c r="AO42" s="62">
        <v>58.7</v>
      </c>
      <c r="AP42" s="62">
        <v>19.400000000000002</v>
      </c>
      <c r="AQ42" s="62">
        <v>6</v>
      </c>
      <c r="AR42" s="62">
        <v>0</v>
      </c>
      <c r="AS42" s="62">
        <v>59.8</v>
      </c>
      <c r="AT42" s="62">
        <v>79.2</v>
      </c>
      <c r="AU42" s="62">
        <f t="shared" si="1"/>
        <v>4064.8999999999996</v>
      </c>
      <c r="AV42" s="72">
        <v>1567</v>
      </c>
      <c r="AW42" s="72">
        <v>64</v>
      </c>
      <c r="AX42" s="77">
        <f t="shared" si="2"/>
        <v>1631</v>
      </c>
      <c r="AY42" s="73">
        <f t="shared" si="3"/>
        <v>0.47</v>
      </c>
      <c r="AZ42" s="60">
        <f t="shared" si="4"/>
        <v>2</v>
      </c>
      <c r="BA42" s="60">
        <f t="shared" si="5"/>
        <v>0.5</v>
      </c>
      <c r="BB42" s="74"/>
      <c r="BC42" s="62">
        <f t="shared" si="0"/>
        <v>18095.810000000001</v>
      </c>
      <c r="BD42" s="68">
        <f t="shared" si="6"/>
        <v>18096</v>
      </c>
      <c r="BE42" s="74"/>
    </row>
    <row r="43" spans="1:57" s="3" customFormat="1" x14ac:dyDescent="0.25">
      <c r="A43" s="56">
        <v>33</v>
      </c>
      <c r="B43" s="60" t="s">
        <v>71</v>
      </c>
      <c r="C43" s="61">
        <v>864</v>
      </c>
      <c r="D43" s="62">
        <v>20</v>
      </c>
      <c r="E43" s="60">
        <v>170</v>
      </c>
      <c r="F43" s="62">
        <v>2937.6</v>
      </c>
      <c r="G43" s="63">
        <v>146</v>
      </c>
      <c r="H43" s="60">
        <v>170</v>
      </c>
      <c r="I43" s="61">
        <v>146</v>
      </c>
      <c r="J43" s="62">
        <v>11</v>
      </c>
      <c r="K43" s="61">
        <v>0</v>
      </c>
      <c r="L43" s="62">
        <v>15</v>
      </c>
      <c r="M43" s="64"/>
      <c r="N43" s="65">
        <v>22</v>
      </c>
      <c r="O43" s="66"/>
      <c r="P43" s="65">
        <v>30</v>
      </c>
      <c r="Q43" s="67">
        <v>273</v>
      </c>
      <c r="R43" s="61">
        <v>964</v>
      </c>
      <c r="S43" s="62">
        <v>10</v>
      </c>
      <c r="T43" s="60">
        <v>170</v>
      </c>
      <c r="U43" s="62">
        <v>1638.8</v>
      </c>
      <c r="V43" s="62">
        <v>4849.3999999999996</v>
      </c>
      <c r="W43" s="61">
        <v>270</v>
      </c>
      <c r="X43" s="62">
        <v>14</v>
      </c>
      <c r="Y43" s="60">
        <v>148</v>
      </c>
      <c r="Z43" s="62">
        <v>559.4</v>
      </c>
      <c r="AA43" s="62">
        <v>120</v>
      </c>
      <c r="AB43" s="62">
        <v>32.4</v>
      </c>
      <c r="AC43" s="61">
        <v>12</v>
      </c>
      <c r="AD43" s="62">
        <v>165</v>
      </c>
      <c r="AE43" s="62">
        <v>2</v>
      </c>
      <c r="AF43" s="68">
        <v>593.79999999999995</v>
      </c>
      <c r="AG43" s="69">
        <v>920.19999999999993</v>
      </c>
      <c r="AH43" s="70">
        <v>17467</v>
      </c>
      <c r="AI43" s="70">
        <v>18533</v>
      </c>
      <c r="AJ43" s="70">
        <v>0.75</v>
      </c>
      <c r="AK43" s="62">
        <v>117.9</v>
      </c>
      <c r="AL43" s="62">
        <v>15</v>
      </c>
      <c r="AM43" s="62">
        <v>174.60000000000002</v>
      </c>
      <c r="AN43" s="71">
        <v>1</v>
      </c>
      <c r="AO43" s="62">
        <v>58.7</v>
      </c>
      <c r="AP43" s="62">
        <v>9.6999999999999993</v>
      </c>
      <c r="AQ43" s="62">
        <v>15</v>
      </c>
      <c r="AR43" s="62">
        <v>0</v>
      </c>
      <c r="AS43" s="62">
        <v>149.69999999999999</v>
      </c>
      <c r="AT43" s="62">
        <v>159.39999999999998</v>
      </c>
      <c r="AU43" s="62">
        <f t="shared" si="1"/>
        <v>5777.2</v>
      </c>
      <c r="AV43" s="72">
        <v>2257</v>
      </c>
      <c r="AW43" s="72">
        <v>86</v>
      </c>
      <c r="AX43" s="77">
        <f t="shared" si="2"/>
        <v>2343</v>
      </c>
      <c r="AY43" s="73">
        <f t="shared" si="3"/>
        <v>0.67</v>
      </c>
      <c r="AZ43" s="60">
        <f t="shared" si="4"/>
        <v>3</v>
      </c>
      <c r="BA43" s="60">
        <f t="shared" si="5"/>
        <v>0.75</v>
      </c>
      <c r="BB43" s="74"/>
      <c r="BC43" s="62">
        <f t="shared" si="0"/>
        <v>18095.810000000001</v>
      </c>
      <c r="BD43" s="68">
        <f t="shared" si="6"/>
        <v>18096</v>
      </c>
      <c r="BE43" s="74"/>
    </row>
    <row r="44" spans="1:57" s="3" customFormat="1" x14ac:dyDescent="0.25">
      <c r="A44" s="56">
        <v>34</v>
      </c>
      <c r="B44" s="60" t="s">
        <v>72</v>
      </c>
      <c r="C44" s="61">
        <v>498</v>
      </c>
      <c r="D44" s="62">
        <v>20</v>
      </c>
      <c r="E44" s="60">
        <v>170</v>
      </c>
      <c r="F44" s="62">
        <v>1693.2</v>
      </c>
      <c r="G44" s="63">
        <v>88</v>
      </c>
      <c r="H44" s="60">
        <v>170</v>
      </c>
      <c r="I44" s="61">
        <v>68</v>
      </c>
      <c r="J44" s="62">
        <v>11</v>
      </c>
      <c r="K44" s="61"/>
      <c r="L44" s="62">
        <v>15</v>
      </c>
      <c r="M44" s="64">
        <v>20</v>
      </c>
      <c r="N44" s="65">
        <v>22</v>
      </c>
      <c r="O44" s="66"/>
      <c r="P44" s="65">
        <v>30</v>
      </c>
      <c r="Q44" s="67">
        <v>202</v>
      </c>
      <c r="R44" s="61">
        <v>1205</v>
      </c>
      <c r="S44" s="62">
        <v>10</v>
      </c>
      <c r="T44" s="60">
        <v>170</v>
      </c>
      <c r="U44" s="62">
        <v>2048.5</v>
      </c>
      <c r="V44" s="62">
        <v>3943.7</v>
      </c>
      <c r="W44" s="61">
        <v>24</v>
      </c>
      <c r="X44" s="62">
        <v>14</v>
      </c>
      <c r="Y44" s="60">
        <v>148</v>
      </c>
      <c r="Z44" s="62">
        <v>49.7</v>
      </c>
      <c r="AA44" s="62">
        <v>120</v>
      </c>
      <c r="AB44" s="62">
        <v>2.9</v>
      </c>
      <c r="AC44" s="61">
        <v>4</v>
      </c>
      <c r="AD44" s="62">
        <v>165</v>
      </c>
      <c r="AE44" s="62">
        <v>0.7</v>
      </c>
      <c r="AF44" s="68">
        <v>53.300000000000004</v>
      </c>
      <c r="AG44" s="69">
        <v>76.7</v>
      </c>
      <c r="AH44" s="70">
        <v>17467</v>
      </c>
      <c r="AI44" s="70">
        <v>18533</v>
      </c>
      <c r="AJ44" s="70">
        <v>1</v>
      </c>
      <c r="AK44" s="62">
        <v>157.19999999999999</v>
      </c>
      <c r="AL44" s="62">
        <v>20</v>
      </c>
      <c r="AM44" s="62">
        <v>232.79999999999998</v>
      </c>
      <c r="AN44" s="71">
        <v>2</v>
      </c>
      <c r="AO44" s="62">
        <v>58.7</v>
      </c>
      <c r="AP44" s="62">
        <v>19.400000000000002</v>
      </c>
      <c r="AQ44" s="62">
        <v>10</v>
      </c>
      <c r="AR44" s="62">
        <v>0</v>
      </c>
      <c r="AS44" s="62">
        <v>99.8</v>
      </c>
      <c r="AT44" s="62">
        <v>119.2</v>
      </c>
      <c r="AU44" s="62">
        <f t="shared" si="1"/>
        <v>4349</v>
      </c>
      <c r="AV44" s="72">
        <v>2821</v>
      </c>
      <c r="AW44" s="72">
        <v>242</v>
      </c>
      <c r="AX44" s="77">
        <f t="shared" si="2"/>
        <v>3063</v>
      </c>
      <c r="AY44" s="73">
        <f t="shared" si="3"/>
        <v>0.88</v>
      </c>
      <c r="AZ44" s="60">
        <f t="shared" si="4"/>
        <v>4</v>
      </c>
      <c r="BA44" s="60">
        <f t="shared" si="5"/>
        <v>1</v>
      </c>
      <c r="BB44" s="74"/>
      <c r="BC44" s="62">
        <f t="shared" si="0"/>
        <v>18095.810000000001</v>
      </c>
      <c r="BD44" s="68">
        <f t="shared" si="6"/>
        <v>18096</v>
      </c>
      <c r="BE44" s="74"/>
    </row>
    <row r="45" spans="1:57" s="3" customFormat="1" x14ac:dyDescent="0.25">
      <c r="A45" s="56">
        <v>35</v>
      </c>
      <c r="B45" s="60" t="s">
        <v>73</v>
      </c>
      <c r="C45" s="61">
        <v>309</v>
      </c>
      <c r="D45" s="62">
        <v>20</v>
      </c>
      <c r="E45" s="60">
        <v>170</v>
      </c>
      <c r="F45" s="62">
        <v>1050.5999999999999</v>
      </c>
      <c r="G45" s="63">
        <v>149</v>
      </c>
      <c r="H45" s="60">
        <v>170</v>
      </c>
      <c r="I45" s="61">
        <v>130</v>
      </c>
      <c r="J45" s="62">
        <v>11</v>
      </c>
      <c r="K45" s="61">
        <v>12</v>
      </c>
      <c r="L45" s="62">
        <v>15</v>
      </c>
      <c r="M45" s="64">
        <v>4</v>
      </c>
      <c r="N45" s="65">
        <v>22</v>
      </c>
      <c r="O45" s="66">
        <v>3</v>
      </c>
      <c r="P45" s="65">
        <v>30</v>
      </c>
      <c r="Q45" s="67">
        <v>304</v>
      </c>
      <c r="R45" s="61">
        <v>366</v>
      </c>
      <c r="S45" s="62">
        <v>10</v>
      </c>
      <c r="T45" s="60">
        <v>170</v>
      </c>
      <c r="U45" s="62">
        <v>622.20000000000005</v>
      </c>
      <c r="V45" s="62">
        <v>1976.8</v>
      </c>
      <c r="W45" s="61">
        <v>155</v>
      </c>
      <c r="X45" s="62">
        <v>14</v>
      </c>
      <c r="Y45" s="60">
        <v>148</v>
      </c>
      <c r="Z45" s="62">
        <v>321.2</v>
      </c>
      <c r="AA45" s="62">
        <v>120</v>
      </c>
      <c r="AB45" s="62">
        <v>18.600000000000001</v>
      </c>
      <c r="AC45" s="61">
        <v>15</v>
      </c>
      <c r="AD45" s="62">
        <v>165</v>
      </c>
      <c r="AE45" s="62">
        <v>2.5</v>
      </c>
      <c r="AF45" s="68">
        <v>342.3</v>
      </c>
      <c r="AG45" s="69">
        <v>397.40000000000003</v>
      </c>
      <c r="AH45" s="70">
        <v>17467</v>
      </c>
      <c r="AI45" s="70">
        <v>18533</v>
      </c>
      <c r="AJ45" s="70">
        <v>0.25</v>
      </c>
      <c r="AK45" s="62">
        <v>39.299999999999997</v>
      </c>
      <c r="AL45" s="62">
        <v>5</v>
      </c>
      <c r="AM45" s="62">
        <v>58.199999999999996</v>
      </c>
      <c r="AN45" s="71">
        <v>4</v>
      </c>
      <c r="AO45" s="62">
        <v>58.7</v>
      </c>
      <c r="AP45" s="62">
        <v>38.800000000000004</v>
      </c>
      <c r="AQ45" s="62">
        <v>1</v>
      </c>
      <c r="AR45" s="62">
        <v>0</v>
      </c>
      <c r="AS45" s="62">
        <v>9.9</v>
      </c>
      <c r="AT45" s="62">
        <v>48.7</v>
      </c>
      <c r="AU45" s="62">
        <f t="shared" si="1"/>
        <v>2426</v>
      </c>
      <c r="AV45" s="72">
        <v>950</v>
      </c>
      <c r="AW45" s="72">
        <v>5</v>
      </c>
      <c r="AX45" s="77">
        <f t="shared" si="2"/>
        <v>955</v>
      </c>
      <c r="AY45" s="73">
        <f t="shared" si="3"/>
        <v>0.27</v>
      </c>
      <c r="AZ45" s="60">
        <f t="shared" si="4"/>
        <v>1</v>
      </c>
      <c r="BA45" s="60">
        <f t="shared" si="5"/>
        <v>0.25</v>
      </c>
      <c r="BB45" s="74"/>
      <c r="BC45" s="62">
        <f t="shared" si="0"/>
        <v>18095.810000000001</v>
      </c>
      <c r="BD45" s="68">
        <f t="shared" si="6"/>
        <v>18096</v>
      </c>
      <c r="BE45" s="74"/>
    </row>
    <row r="46" spans="1:57" s="3" customFormat="1" x14ac:dyDescent="0.25">
      <c r="A46" s="56">
        <v>36</v>
      </c>
      <c r="B46" s="60" t="s">
        <v>74</v>
      </c>
      <c r="C46" s="61">
        <v>460</v>
      </c>
      <c r="D46" s="62">
        <v>20</v>
      </c>
      <c r="E46" s="60">
        <v>170</v>
      </c>
      <c r="F46" s="62">
        <v>1564</v>
      </c>
      <c r="G46" s="63">
        <v>0</v>
      </c>
      <c r="H46" s="60">
        <v>170</v>
      </c>
      <c r="I46" s="61"/>
      <c r="J46" s="62">
        <v>11</v>
      </c>
      <c r="K46" s="61"/>
      <c r="L46" s="62">
        <v>15</v>
      </c>
      <c r="M46" s="64"/>
      <c r="N46" s="65">
        <v>22</v>
      </c>
      <c r="O46" s="66"/>
      <c r="P46" s="65">
        <v>30</v>
      </c>
      <c r="Q46" s="67">
        <v>0</v>
      </c>
      <c r="R46" s="61">
        <v>599</v>
      </c>
      <c r="S46" s="62">
        <v>10</v>
      </c>
      <c r="T46" s="60">
        <v>170</v>
      </c>
      <c r="U46" s="62">
        <v>1018.3</v>
      </c>
      <c r="V46" s="62">
        <v>2582.3000000000002</v>
      </c>
      <c r="W46" s="61">
        <v>482</v>
      </c>
      <c r="X46" s="62">
        <v>14</v>
      </c>
      <c r="Y46" s="60">
        <v>148</v>
      </c>
      <c r="Z46" s="62">
        <v>998.7</v>
      </c>
      <c r="AA46" s="62">
        <v>120</v>
      </c>
      <c r="AB46" s="62">
        <v>57.8</v>
      </c>
      <c r="AC46" s="61">
        <v>38</v>
      </c>
      <c r="AD46" s="62">
        <v>165</v>
      </c>
      <c r="AE46" s="62">
        <v>6.3</v>
      </c>
      <c r="AF46" s="68">
        <v>1062.8</v>
      </c>
      <c r="AG46" s="69">
        <v>1008.4999999999999</v>
      </c>
      <c r="AH46" s="70">
        <v>17467</v>
      </c>
      <c r="AI46" s="70">
        <v>18533</v>
      </c>
      <c r="AJ46" s="70">
        <v>0.5</v>
      </c>
      <c r="AK46" s="62">
        <v>78.599999999999994</v>
      </c>
      <c r="AL46" s="62">
        <v>10</v>
      </c>
      <c r="AM46" s="62">
        <v>116.39999999999999</v>
      </c>
      <c r="AN46" s="71">
        <v>2</v>
      </c>
      <c r="AO46" s="62">
        <v>58.7</v>
      </c>
      <c r="AP46" s="62">
        <v>19.400000000000002</v>
      </c>
      <c r="AQ46" s="62">
        <v>8</v>
      </c>
      <c r="AR46" s="62">
        <v>0</v>
      </c>
      <c r="AS46" s="62">
        <v>79.8</v>
      </c>
      <c r="AT46" s="62">
        <v>99.2</v>
      </c>
      <c r="AU46" s="62">
        <f t="shared" si="1"/>
        <v>3860.7</v>
      </c>
      <c r="AV46" s="72">
        <v>1527</v>
      </c>
      <c r="AW46" s="72">
        <v>64</v>
      </c>
      <c r="AX46" s="77">
        <f t="shared" si="2"/>
        <v>1591</v>
      </c>
      <c r="AY46" s="73">
        <f t="shared" si="3"/>
        <v>0.45</v>
      </c>
      <c r="AZ46" s="60">
        <f t="shared" si="4"/>
        <v>2</v>
      </c>
      <c r="BA46" s="60">
        <f t="shared" si="5"/>
        <v>0.5</v>
      </c>
      <c r="BB46" s="74"/>
      <c r="BC46" s="62">
        <f t="shared" si="0"/>
        <v>18095.810000000001</v>
      </c>
      <c r="BD46" s="68">
        <f t="shared" si="6"/>
        <v>18096</v>
      </c>
      <c r="BE46" s="74"/>
    </row>
    <row r="47" spans="1:57" s="3" customFormat="1" x14ac:dyDescent="0.25">
      <c r="A47" s="56">
        <v>37</v>
      </c>
      <c r="B47" s="60" t="s">
        <v>75</v>
      </c>
      <c r="C47" s="61">
        <v>503</v>
      </c>
      <c r="D47" s="62">
        <v>20</v>
      </c>
      <c r="E47" s="60">
        <v>170</v>
      </c>
      <c r="F47" s="62">
        <v>1710.2</v>
      </c>
      <c r="G47" s="63">
        <v>488</v>
      </c>
      <c r="H47" s="60">
        <v>170</v>
      </c>
      <c r="I47" s="61">
        <v>473</v>
      </c>
      <c r="J47" s="62">
        <v>11</v>
      </c>
      <c r="K47" s="61"/>
      <c r="L47" s="62">
        <v>15</v>
      </c>
      <c r="M47" s="64">
        <v>15</v>
      </c>
      <c r="N47" s="65">
        <v>22</v>
      </c>
      <c r="O47" s="66"/>
      <c r="P47" s="65">
        <v>30</v>
      </c>
      <c r="Q47" s="67">
        <v>940.6</v>
      </c>
      <c r="R47" s="61">
        <v>696</v>
      </c>
      <c r="S47" s="62">
        <v>10</v>
      </c>
      <c r="T47" s="60">
        <v>170</v>
      </c>
      <c r="U47" s="62">
        <v>1183.2</v>
      </c>
      <c r="V47" s="62">
        <v>3834</v>
      </c>
      <c r="W47" s="61">
        <v>574</v>
      </c>
      <c r="X47" s="62">
        <v>14</v>
      </c>
      <c r="Y47" s="60">
        <v>148</v>
      </c>
      <c r="Z47" s="62">
        <v>1189.3</v>
      </c>
      <c r="AA47" s="62">
        <v>120</v>
      </c>
      <c r="AB47" s="62">
        <v>68.900000000000006</v>
      </c>
      <c r="AC47" s="61">
        <v>43</v>
      </c>
      <c r="AD47" s="62">
        <v>165</v>
      </c>
      <c r="AE47" s="62">
        <v>7.1</v>
      </c>
      <c r="AF47" s="68">
        <v>1265.3</v>
      </c>
      <c r="AG47" s="69">
        <v>941.1</v>
      </c>
      <c r="AH47" s="70">
        <v>17467</v>
      </c>
      <c r="AI47" s="70">
        <v>18533</v>
      </c>
      <c r="AJ47" s="70">
        <v>0.5</v>
      </c>
      <c r="AK47" s="62">
        <v>78.599999999999994</v>
      </c>
      <c r="AL47" s="62">
        <v>10</v>
      </c>
      <c r="AM47" s="62">
        <v>116.39999999999999</v>
      </c>
      <c r="AN47" s="71">
        <v>0</v>
      </c>
      <c r="AO47" s="62">
        <v>58.7</v>
      </c>
      <c r="AP47" s="62">
        <v>0</v>
      </c>
      <c r="AQ47" s="62">
        <v>1</v>
      </c>
      <c r="AR47" s="62">
        <v>0</v>
      </c>
      <c r="AS47" s="62">
        <v>10</v>
      </c>
      <c r="AT47" s="62">
        <v>10</v>
      </c>
      <c r="AU47" s="62">
        <f t="shared" si="1"/>
        <v>5225.7</v>
      </c>
      <c r="AV47" s="72">
        <v>1889</v>
      </c>
      <c r="AW47" s="72">
        <v>130</v>
      </c>
      <c r="AX47" s="77">
        <f t="shared" si="2"/>
        <v>2019</v>
      </c>
      <c r="AY47" s="73">
        <f t="shared" si="3"/>
        <v>0.57999999999999996</v>
      </c>
      <c r="AZ47" s="60">
        <f t="shared" si="4"/>
        <v>2</v>
      </c>
      <c r="BA47" s="60">
        <f t="shared" si="5"/>
        <v>0.5</v>
      </c>
      <c r="BB47" s="74"/>
      <c r="BC47" s="62">
        <f t="shared" si="0"/>
        <v>18095.810000000001</v>
      </c>
      <c r="BD47" s="68">
        <f t="shared" si="6"/>
        <v>18096</v>
      </c>
      <c r="BE47" s="74"/>
    </row>
    <row r="48" spans="1:57" s="3" customFormat="1" x14ac:dyDescent="0.25">
      <c r="A48" s="56">
        <v>38</v>
      </c>
      <c r="B48" s="60" t="s">
        <v>76</v>
      </c>
      <c r="C48" s="61">
        <v>3319</v>
      </c>
      <c r="D48" s="62">
        <v>20</v>
      </c>
      <c r="E48" s="60">
        <v>170</v>
      </c>
      <c r="F48" s="62">
        <v>11284.6</v>
      </c>
      <c r="G48" s="63">
        <v>408</v>
      </c>
      <c r="H48" s="60">
        <v>170</v>
      </c>
      <c r="I48" s="61">
        <v>378</v>
      </c>
      <c r="J48" s="62">
        <v>11</v>
      </c>
      <c r="K48" s="61">
        <v>12</v>
      </c>
      <c r="L48" s="62">
        <v>15</v>
      </c>
      <c r="M48" s="64">
        <v>15</v>
      </c>
      <c r="N48" s="65">
        <v>22</v>
      </c>
      <c r="O48" s="66">
        <v>3</v>
      </c>
      <c r="P48" s="65">
        <v>30</v>
      </c>
      <c r="Q48" s="67">
        <v>808.9</v>
      </c>
      <c r="R48" s="61">
        <v>14527</v>
      </c>
      <c r="S48" s="62">
        <v>10</v>
      </c>
      <c r="T48" s="60">
        <v>170</v>
      </c>
      <c r="U48" s="62">
        <v>24695.9</v>
      </c>
      <c r="V48" s="62">
        <v>36789.4</v>
      </c>
      <c r="W48" s="61">
        <v>2695</v>
      </c>
      <c r="X48" s="62">
        <v>14</v>
      </c>
      <c r="Y48" s="60">
        <v>148</v>
      </c>
      <c r="Z48" s="62">
        <v>5584</v>
      </c>
      <c r="AA48" s="62">
        <v>120</v>
      </c>
      <c r="AB48" s="62">
        <v>323.39999999999998</v>
      </c>
      <c r="AC48" s="61">
        <v>135</v>
      </c>
      <c r="AD48" s="62">
        <v>165</v>
      </c>
      <c r="AE48" s="62">
        <v>22.3</v>
      </c>
      <c r="AF48" s="68">
        <v>5929.7</v>
      </c>
      <c r="AG48" s="69">
        <v>6870.6</v>
      </c>
      <c r="AH48" s="70">
        <v>19283</v>
      </c>
      <c r="AI48" s="70">
        <v>20460</v>
      </c>
      <c r="AJ48" s="70">
        <v>9.5</v>
      </c>
      <c r="AK48" s="62">
        <v>1648.7</v>
      </c>
      <c r="AL48" s="62">
        <v>190</v>
      </c>
      <c r="AM48" s="62">
        <v>2421.8000000000002</v>
      </c>
      <c r="AN48" s="71">
        <v>15</v>
      </c>
      <c r="AO48" s="62">
        <v>58.7</v>
      </c>
      <c r="AP48" s="62">
        <v>145.29999999999998</v>
      </c>
      <c r="AQ48" s="62">
        <v>48</v>
      </c>
      <c r="AR48" s="62">
        <v>0</v>
      </c>
      <c r="AS48" s="62">
        <v>479</v>
      </c>
      <c r="AT48" s="62">
        <v>624.29999999999995</v>
      </c>
      <c r="AU48" s="62">
        <f t="shared" si="1"/>
        <v>45765.2</v>
      </c>
      <c r="AV48" s="72">
        <v>31140</v>
      </c>
      <c r="AW48" s="72">
        <v>855</v>
      </c>
      <c r="AX48" s="77">
        <f t="shared" si="2"/>
        <v>31995</v>
      </c>
      <c r="AY48" s="73">
        <f t="shared" si="3"/>
        <v>9.14</v>
      </c>
      <c r="AZ48" s="60">
        <f t="shared" si="4"/>
        <v>37</v>
      </c>
      <c r="BA48" s="60">
        <f t="shared" si="5"/>
        <v>9.25</v>
      </c>
      <c r="BB48" s="74"/>
      <c r="BC48" s="62">
        <f t="shared" si="0"/>
        <v>19977.189999999999</v>
      </c>
      <c r="BD48" s="68">
        <f t="shared" si="6"/>
        <v>19978</v>
      </c>
      <c r="BE48" s="74"/>
    </row>
    <row r="49" spans="1:57" s="3" customFormat="1" x14ac:dyDescent="0.25">
      <c r="A49" s="56">
        <v>39</v>
      </c>
      <c r="B49" s="60" t="s">
        <v>77</v>
      </c>
      <c r="C49" s="61">
        <v>10089</v>
      </c>
      <c r="D49" s="62">
        <v>20</v>
      </c>
      <c r="E49" s="60">
        <v>170</v>
      </c>
      <c r="F49" s="62">
        <v>34302.6</v>
      </c>
      <c r="G49" s="63">
        <v>2051</v>
      </c>
      <c r="H49" s="60">
        <v>170</v>
      </c>
      <c r="I49" s="61">
        <v>1849</v>
      </c>
      <c r="J49" s="62">
        <v>11</v>
      </c>
      <c r="K49" s="61">
        <v>50</v>
      </c>
      <c r="L49" s="62">
        <v>15</v>
      </c>
      <c r="M49" s="64">
        <v>146</v>
      </c>
      <c r="N49" s="65">
        <v>22</v>
      </c>
      <c r="O49" s="66">
        <v>6</v>
      </c>
      <c r="P49" s="65">
        <v>30</v>
      </c>
      <c r="Q49" s="67">
        <v>4161.8</v>
      </c>
      <c r="R49" s="61">
        <v>43858</v>
      </c>
      <c r="S49" s="62">
        <v>10</v>
      </c>
      <c r="T49" s="60">
        <v>170</v>
      </c>
      <c r="U49" s="62">
        <v>74558.600000000006</v>
      </c>
      <c r="V49" s="62">
        <v>113023</v>
      </c>
      <c r="W49" s="61">
        <v>8715</v>
      </c>
      <c r="X49" s="62">
        <v>14</v>
      </c>
      <c r="Y49" s="60">
        <v>148</v>
      </c>
      <c r="Z49" s="62">
        <v>18057.5</v>
      </c>
      <c r="AA49" s="62">
        <v>120</v>
      </c>
      <c r="AB49" s="62">
        <v>1045.8</v>
      </c>
      <c r="AC49" s="61">
        <v>661</v>
      </c>
      <c r="AD49" s="62">
        <v>165</v>
      </c>
      <c r="AE49" s="62">
        <v>109.1</v>
      </c>
      <c r="AF49" s="68">
        <v>19212.399999999998</v>
      </c>
      <c r="AG49" s="69">
        <v>22643.200000000001</v>
      </c>
      <c r="AH49" s="70">
        <v>19283</v>
      </c>
      <c r="AI49" s="70">
        <v>20460</v>
      </c>
      <c r="AJ49" s="70">
        <v>28.25</v>
      </c>
      <c r="AK49" s="62">
        <v>4902.7</v>
      </c>
      <c r="AL49" s="62">
        <v>587.9</v>
      </c>
      <c r="AM49" s="62">
        <v>7224.5999999999995</v>
      </c>
      <c r="AN49" s="71">
        <v>55</v>
      </c>
      <c r="AO49" s="62">
        <v>58.7</v>
      </c>
      <c r="AP49" s="62">
        <v>532.80000000000007</v>
      </c>
      <c r="AQ49" s="62">
        <v>124</v>
      </c>
      <c r="AR49" s="62">
        <v>0</v>
      </c>
      <c r="AS49" s="62">
        <v>1237.3</v>
      </c>
      <c r="AT49" s="62">
        <v>1770.1</v>
      </c>
      <c r="AU49" s="62">
        <f t="shared" si="1"/>
        <v>141230.1</v>
      </c>
      <c r="AV49" s="72">
        <v>90012</v>
      </c>
      <c r="AW49" s="72">
        <v>2692</v>
      </c>
      <c r="AX49" s="77">
        <f t="shared" si="2"/>
        <v>92704</v>
      </c>
      <c r="AY49" s="73">
        <f t="shared" si="3"/>
        <v>26.49</v>
      </c>
      <c r="AZ49" s="60">
        <f t="shared" si="4"/>
        <v>106</v>
      </c>
      <c r="BA49" s="60">
        <f t="shared" si="5"/>
        <v>26.5</v>
      </c>
      <c r="BB49" s="74"/>
      <c r="BC49" s="62">
        <f t="shared" si="0"/>
        <v>19977.189999999999</v>
      </c>
      <c r="BD49" s="68">
        <f t="shared" si="6"/>
        <v>19978</v>
      </c>
      <c r="BE49" s="74"/>
    </row>
    <row r="50" spans="1:57" s="3" customFormat="1" x14ac:dyDescent="0.25">
      <c r="A50" s="56">
        <v>40</v>
      </c>
      <c r="B50" s="60" t="s">
        <v>78</v>
      </c>
      <c r="C50" s="61">
        <v>81</v>
      </c>
      <c r="D50" s="62">
        <v>20</v>
      </c>
      <c r="E50" s="60">
        <v>170</v>
      </c>
      <c r="F50" s="62">
        <v>275.39999999999998</v>
      </c>
      <c r="G50" s="63">
        <v>0</v>
      </c>
      <c r="H50" s="60">
        <v>170</v>
      </c>
      <c r="I50" s="61">
        <v>0</v>
      </c>
      <c r="J50" s="62">
        <v>11</v>
      </c>
      <c r="K50" s="61">
        <v>0</v>
      </c>
      <c r="L50" s="62">
        <v>15</v>
      </c>
      <c r="M50" s="64">
        <v>0</v>
      </c>
      <c r="N50" s="65">
        <v>22</v>
      </c>
      <c r="O50" s="66">
        <v>0</v>
      </c>
      <c r="P50" s="65">
        <v>30</v>
      </c>
      <c r="Q50" s="67">
        <v>0</v>
      </c>
      <c r="R50" s="61">
        <v>285</v>
      </c>
      <c r="S50" s="62">
        <v>10</v>
      </c>
      <c r="T50" s="60">
        <v>170</v>
      </c>
      <c r="U50" s="62">
        <v>484.5</v>
      </c>
      <c r="V50" s="62">
        <v>759.9</v>
      </c>
      <c r="W50" s="61">
        <v>131</v>
      </c>
      <c r="X50" s="62">
        <v>14</v>
      </c>
      <c r="Y50" s="60">
        <v>148</v>
      </c>
      <c r="Z50" s="62">
        <v>271.39999999999998</v>
      </c>
      <c r="AA50" s="62">
        <v>120</v>
      </c>
      <c r="AB50" s="62">
        <v>15.7</v>
      </c>
      <c r="AC50" s="61">
        <v>14</v>
      </c>
      <c r="AD50" s="62">
        <v>165</v>
      </c>
      <c r="AE50" s="62">
        <v>2.2999999999999998</v>
      </c>
      <c r="AF50" s="68">
        <v>289.39999999999998</v>
      </c>
      <c r="AG50" s="69">
        <v>195.1</v>
      </c>
      <c r="AH50" s="70">
        <v>17467</v>
      </c>
      <c r="AI50" s="70">
        <v>18533</v>
      </c>
      <c r="AJ50" s="70">
        <v>0.25</v>
      </c>
      <c r="AK50" s="62">
        <v>39.299999999999997</v>
      </c>
      <c r="AL50" s="62">
        <v>5</v>
      </c>
      <c r="AM50" s="62">
        <v>58.199999999999996</v>
      </c>
      <c r="AN50" s="71">
        <v>24</v>
      </c>
      <c r="AO50" s="62">
        <v>58.7</v>
      </c>
      <c r="AP50" s="62">
        <v>232.5</v>
      </c>
      <c r="AQ50" s="62">
        <v>16</v>
      </c>
      <c r="AR50" s="62">
        <v>0</v>
      </c>
      <c r="AS50" s="62">
        <v>159.6</v>
      </c>
      <c r="AT50" s="62">
        <v>392.1</v>
      </c>
      <c r="AU50" s="62">
        <f t="shared" si="1"/>
        <v>1499.6</v>
      </c>
      <c r="AV50" s="72">
        <v>595</v>
      </c>
      <c r="AW50" s="72">
        <v>0</v>
      </c>
      <c r="AX50" s="77">
        <f>AV50+AW50</f>
        <v>595</v>
      </c>
      <c r="AY50" s="73">
        <f>ROUND(AX50/3500,2)</f>
        <v>0.17</v>
      </c>
      <c r="AZ50" s="60">
        <f>ROUND(AY50/0.25,0)</f>
        <v>1</v>
      </c>
      <c r="BA50" s="60">
        <f>AZ50*0.25</f>
        <v>0.25</v>
      </c>
      <c r="BB50" s="74"/>
      <c r="BC50" s="62">
        <f t="shared" si="0"/>
        <v>18095.810000000001</v>
      </c>
      <c r="BD50" s="68">
        <f t="shared" si="6"/>
        <v>18096</v>
      </c>
      <c r="BE50" s="74"/>
    </row>
    <row r="51" spans="1:57" s="3" customFormat="1" x14ac:dyDescent="0.25">
      <c r="A51" s="56">
        <v>41</v>
      </c>
      <c r="B51" s="60" t="s">
        <v>79</v>
      </c>
      <c r="C51" s="61">
        <v>33</v>
      </c>
      <c r="D51" s="62">
        <v>20</v>
      </c>
      <c r="E51" s="60">
        <v>170</v>
      </c>
      <c r="F51" s="62">
        <v>112.2</v>
      </c>
      <c r="G51" s="63">
        <v>11</v>
      </c>
      <c r="H51" s="60">
        <v>170</v>
      </c>
      <c r="I51" s="61">
        <v>11</v>
      </c>
      <c r="J51" s="62">
        <v>11</v>
      </c>
      <c r="K51" s="61"/>
      <c r="L51" s="62">
        <v>15</v>
      </c>
      <c r="M51" s="64"/>
      <c r="N51" s="65">
        <v>22</v>
      </c>
      <c r="O51" s="66"/>
      <c r="P51" s="65">
        <v>30</v>
      </c>
      <c r="Q51" s="67">
        <v>20.6</v>
      </c>
      <c r="R51" s="61">
        <v>90</v>
      </c>
      <c r="S51" s="62">
        <v>10</v>
      </c>
      <c r="T51" s="60">
        <v>170</v>
      </c>
      <c r="U51" s="62">
        <v>153</v>
      </c>
      <c r="V51" s="62">
        <v>285.8</v>
      </c>
      <c r="W51" s="61">
        <v>14</v>
      </c>
      <c r="X51" s="62">
        <v>14</v>
      </c>
      <c r="Y51" s="60">
        <v>148</v>
      </c>
      <c r="Z51" s="62">
        <v>29</v>
      </c>
      <c r="AA51" s="62">
        <v>120</v>
      </c>
      <c r="AB51" s="62">
        <v>1.7</v>
      </c>
      <c r="AC51" s="61">
        <v>5</v>
      </c>
      <c r="AD51" s="62">
        <v>165</v>
      </c>
      <c r="AE51" s="62">
        <v>0.8</v>
      </c>
      <c r="AF51" s="68">
        <v>31.5</v>
      </c>
      <c r="AG51" s="69">
        <v>64.900000000000006</v>
      </c>
      <c r="AH51" s="70">
        <v>17467</v>
      </c>
      <c r="AI51" s="70">
        <v>18533</v>
      </c>
      <c r="AJ51" s="70">
        <v>0.25</v>
      </c>
      <c r="AK51" s="62">
        <v>39.299999999999997</v>
      </c>
      <c r="AL51" s="62">
        <v>5</v>
      </c>
      <c r="AM51" s="62">
        <v>58.199999999999996</v>
      </c>
      <c r="AN51" s="71">
        <v>0</v>
      </c>
      <c r="AO51" s="62">
        <v>58.7</v>
      </c>
      <c r="AP51" s="62">
        <v>0</v>
      </c>
      <c r="AQ51" s="62">
        <v>0</v>
      </c>
      <c r="AR51" s="62">
        <v>0</v>
      </c>
      <c r="AS51" s="62">
        <v>0</v>
      </c>
      <c r="AT51" s="62">
        <v>0</v>
      </c>
      <c r="AU51" s="62">
        <f t="shared" si="1"/>
        <v>375.5</v>
      </c>
      <c r="AV51" s="72">
        <v>233</v>
      </c>
      <c r="AW51" s="72">
        <v>0</v>
      </c>
      <c r="AX51" s="77">
        <f t="shared" si="2"/>
        <v>233</v>
      </c>
      <c r="AY51" s="73">
        <f t="shared" si="3"/>
        <v>7.0000000000000007E-2</v>
      </c>
      <c r="AZ51" s="60">
        <v>1</v>
      </c>
      <c r="BA51" s="60">
        <f t="shared" si="5"/>
        <v>0.25</v>
      </c>
      <c r="BB51" s="74"/>
      <c r="BC51" s="62">
        <f t="shared" si="0"/>
        <v>18095.810000000001</v>
      </c>
      <c r="BD51" s="68">
        <f t="shared" si="6"/>
        <v>18096</v>
      </c>
      <c r="BE51" s="74"/>
    </row>
    <row r="52" spans="1:57" s="3" customFormat="1" x14ac:dyDescent="0.25">
      <c r="A52" s="56">
        <v>42</v>
      </c>
      <c r="B52" s="60" t="s">
        <v>80</v>
      </c>
      <c r="C52" s="61">
        <v>131</v>
      </c>
      <c r="D52" s="62">
        <v>20</v>
      </c>
      <c r="E52" s="60">
        <v>170</v>
      </c>
      <c r="F52" s="62">
        <v>445.4</v>
      </c>
      <c r="G52" s="63">
        <v>44</v>
      </c>
      <c r="H52" s="60">
        <v>170</v>
      </c>
      <c r="I52" s="61">
        <v>42</v>
      </c>
      <c r="J52" s="62">
        <v>11</v>
      </c>
      <c r="K52" s="61"/>
      <c r="L52" s="62">
        <v>15</v>
      </c>
      <c r="M52" s="64">
        <v>2</v>
      </c>
      <c r="N52" s="65">
        <v>22</v>
      </c>
      <c r="O52" s="66"/>
      <c r="P52" s="65">
        <v>30</v>
      </c>
      <c r="Q52" s="67">
        <v>86</v>
      </c>
      <c r="R52" s="61">
        <v>543</v>
      </c>
      <c r="S52" s="62">
        <v>10</v>
      </c>
      <c r="T52" s="60">
        <v>170</v>
      </c>
      <c r="U52" s="62">
        <v>923.1</v>
      </c>
      <c r="V52" s="62">
        <v>1454.5</v>
      </c>
      <c r="W52" s="61">
        <v>80</v>
      </c>
      <c r="X52" s="62">
        <v>14</v>
      </c>
      <c r="Y52" s="60">
        <v>148</v>
      </c>
      <c r="Z52" s="62">
        <v>165.8</v>
      </c>
      <c r="AA52" s="62">
        <v>120</v>
      </c>
      <c r="AB52" s="62">
        <v>9.6</v>
      </c>
      <c r="AC52" s="61">
        <v>30</v>
      </c>
      <c r="AD52" s="62">
        <v>165</v>
      </c>
      <c r="AE52" s="62">
        <v>5</v>
      </c>
      <c r="AF52" s="68">
        <v>180.4</v>
      </c>
      <c r="AG52" s="69">
        <v>185.10000000000002</v>
      </c>
      <c r="AH52" s="70">
        <v>17467</v>
      </c>
      <c r="AI52" s="70">
        <v>18533</v>
      </c>
      <c r="AJ52" s="70">
        <v>0.25</v>
      </c>
      <c r="AK52" s="62">
        <v>39.299999999999997</v>
      </c>
      <c r="AL52" s="62">
        <v>5</v>
      </c>
      <c r="AM52" s="62">
        <v>58.199999999999996</v>
      </c>
      <c r="AN52" s="71">
        <v>0</v>
      </c>
      <c r="AO52" s="62">
        <v>58.7</v>
      </c>
      <c r="AP52" s="62">
        <v>0</v>
      </c>
      <c r="AQ52" s="62">
        <v>3</v>
      </c>
      <c r="AR52" s="62">
        <v>0</v>
      </c>
      <c r="AS52" s="62">
        <v>29.9</v>
      </c>
      <c r="AT52" s="62">
        <v>29.9</v>
      </c>
      <c r="AU52" s="62">
        <f t="shared" si="1"/>
        <v>1723</v>
      </c>
      <c r="AV52" s="72">
        <v>1299</v>
      </c>
      <c r="AW52" s="72">
        <v>0</v>
      </c>
      <c r="AX52" s="77">
        <f t="shared" si="2"/>
        <v>1299</v>
      </c>
      <c r="AY52" s="73">
        <f t="shared" si="3"/>
        <v>0.37</v>
      </c>
      <c r="AZ52" s="60">
        <f t="shared" si="4"/>
        <v>1</v>
      </c>
      <c r="BA52" s="60">
        <f t="shared" si="5"/>
        <v>0.25</v>
      </c>
      <c r="BB52" s="74"/>
      <c r="BC52" s="62">
        <f t="shared" si="0"/>
        <v>18095.810000000001</v>
      </c>
      <c r="BD52" s="68">
        <f t="shared" si="6"/>
        <v>18096</v>
      </c>
      <c r="BE52" s="74"/>
    </row>
    <row r="53" spans="1:57" s="89" customFormat="1" x14ac:dyDescent="0.25">
      <c r="A53" s="78"/>
      <c r="B53" s="79" t="s">
        <v>81</v>
      </c>
      <c r="C53" s="80">
        <f>SUM(C12:C52)</f>
        <v>44476</v>
      </c>
      <c r="D53" s="81">
        <v>20</v>
      </c>
      <c r="E53" s="80">
        <v>170</v>
      </c>
      <c r="F53" s="81">
        <f>SUM(F12:F52)</f>
        <v>151218.40000000002</v>
      </c>
      <c r="G53" s="80">
        <f>SUM(G12:G52)</f>
        <v>9298</v>
      </c>
      <c r="H53" s="81">
        <v>170</v>
      </c>
      <c r="I53" s="80">
        <f>SUM(I12:I52)</f>
        <v>7789</v>
      </c>
      <c r="J53" s="81">
        <v>11</v>
      </c>
      <c r="K53" s="80">
        <f>SUM(K12:K52)</f>
        <v>843</v>
      </c>
      <c r="L53" s="81">
        <v>15</v>
      </c>
      <c r="M53" s="80">
        <f>SUM(M12:M52)</f>
        <v>498</v>
      </c>
      <c r="N53" s="82">
        <v>22</v>
      </c>
      <c r="O53" s="80">
        <f>SUM(O12:O52)</f>
        <v>168</v>
      </c>
      <c r="P53" s="82">
        <v>30</v>
      </c>
      <c r="Q53" s="83">
        <f>SUM(Q12:Q52)</f>
        <v>19434.7</v>
      </c>
      <c r="R53" s="81">
        <f>SUM(R12:R52)</f>
        <v>106675</v>
      </c>
      <c r="S53" s="81">
        <v>10</v>
      </c>
      <c r="T53" s="80">
        <v>170</v>
      </c>
      <c r="U53" s="81">
        <f>SUM(U12:U52)</f>
        <v>181347.5</v>
      </c>
      <c r="V53" s="81">
        <f>SUM(V12:V52)</f>
        <v>352000.60000000003</v>
      </c>
      <c r="W53" s="80">
        <f>SUM(W12:W52)</f>
        <v>30991</v>
      </c>
      <c r="X53" s="81">
        <v>14</v>
      </c>
      <c r="Y53" s="80">
        <v>148</v>
      </c>
      <c r="Z53" s="81">
        <f>SUM(Z12:Z52)</f>
        <v>64213.4</v>
      </c>
      <c r="AA53" s="81">
        <v>120</v>
      </c>
      <c r="AB53" s="81">
        <f>SUM(AB12:AB52)</f>
        <v>3719.0000000000005</v>
      </c>
      <c r="AC53" s="80">
        <v>2434</v>
      </c>
      <c r="AD53" s="81">
        <v>165</v>
      </c>
      <c r="AE53" s="81">
        <f>SUM(AE12:AE52)</f>
        <v>402.00000000000011</v>
      </c>
      <c r="AF53" s="81">
        <f t="shared" ref="AF53:AG53" si="7">SUM(AF12:AF52)</f>
        <v>68334.400000000009</v>
      </c>
      <c r="AG53" s="79">
        <f t="shared" si="7"/>
        <v>79696.800000000003</v>
      </c>
      <c r="AH53" s="79"/>
      <c r="AI53" s="79"/>
      <c r="AJ53" s="84">
        <f>SUM(AJ12:AJ52)</f>
        <v>72.75</v>
      </c>
      <c r="AK53" s="83">
        <f>SUM(AK12:AK52)</f>
        <v>12203.699999999999</v>
      </c>
      <c r="AL53" s="81">
        <f>SUM(AL12:AL52)</f>
        <v>1477.9</v>
      </c>
      <c r="AM53" s="81">
        <f>SUM(AM12:AM52)</f>
        <v>17997.900000000001</v>
      </c>
      <c r="AN53" s="80">
        <f>SUM(AN12:AN52)</f>
        <v>203</v>
      </c>
      <c r="AO53" s="85">
        <f t="shared" ref="AO53:AW53" si="8">SUM(AO12:AO52)</f>
        <v>2406.6999999999998</v>
      </c>
      <c r="AP53" s="85">
        <f t="shared" si="8"/>
        <v>1967.1000000000004</v>
      </c>
      <c r="AQ53" s="80">
        <f t="shared" si="8"/>
        <v>557</v>
      </c>
      <c r="AR53" s="80">
        <f t="shared" si="8"/>
        <v>35</v>
      </c>
      <c r="AS53" s="85">
        <f t="shared" si="8"/>
        <v>5976.4000000000005</v>
      </c>
      <c r="AT53" s="85">
        <f t="shared" si="8"/>
        <v>7943.5</v>
      </c>
      <c r="AU53" s="85">
        <f t="shared" si="8"/>
        <v>446276.4</v>
      </c>
      <c r="AV53" s="86">
        <f t="shared" si="8"/>
        <v>239012</v>
      </c>
      <c r="AW53" s="86">
        <f t="shared" si="8"/>
        <v>8883</v>
      </c>
      <c r="AX53" s="87">
        <f t="shared" si="2"/>
        <v>247895</v>
      </c>
      <c r="AY53" s="86">
        <f>SUM(AY12:AY52)</f>
        <v>70.84</v>
      </c>
      <c r="AZ53" s="79">
        <f t="shared" si="4"/>
        <v>283</v>
      </c>
      <c r="BA53" s="79">
        <f>SUM(BA12:BA52)</f>
        <v>70.75</v>
      </c>
      <c r="BB53" s="88"/>
      <c r="BC53" s="88"/>
      <c r="BD53" s="88"/>
      <c r="BE53" s="88"/>
    </row>
    <row r="54" spans="1:57" ht="37.5" customHeight="1" x14ac:dyDescent="0.25">
      <c r="C54" s="90"/>
      <c r="D54" s="16"/>
      <c r="E54" s="16"/>
      <c r="F54" s="16"/>
      <c r="G54" s="90"/>
      <c r="I54" s="16"/>
      <c r="L54" s="16"/>
      <c r="R54" s="92"/>
      <c r="U54" s="93"/>
      <c r="V54" s="93"/>
      <c r="AK54" s="94"/>
      <c r="AL54" s="94"/>
      <c r="AU54" s="95"/>
    </row>
    <row r="55" spans="1:57" ht="13.15" customHeight="1" x14ac:dyDescent="0.25">
      <c r="C55" s="96"/>
      <c r="D55" s="96"/>
      <c r="E55" s="96"/>
      <c r="F55" s="96"/>
      <c r="G55" s="90"/>
      <c r="H55" s="96"/>
      <c r="I55" s="96"/>
      <c r="M55" s="10"/>
      <c r="Q55" s="10"/>
      <c r="R55" s="96"/>
      <c r="S55" s="96"/>
      <c r="T55" s="96"/>
      <c r="V55" s="94"/>
    </row>
    <row r="56" spans="1:57" ht="13.15" customHeight="1" x14ac:dyDescent="0.25">
      <c r="G56" s="90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</row>
    <row r="57" spans="1:57" ht="13.15" customHeight="1" x14ac:dyDescent="0.25">
      <c r="G57" s="90"/>
      <c r="U57" s="97"/>
      <c r="V57" s="97"/>
      <c r="AF57" s="97"/>
      <c r="AG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</row>
    <row r="58" spans="1:57" ht="13.15" customHeight="1" x14ac:dyDescent="0.25">
      <c r="G58" s="90"/>
    </row>
    <row r="59" spans="1:57" x14ac:dyDescent="0.25">
      <c r="C59" s="92"/>
      <c r="F59" s="93"/>
      <c r="G59" s="90"/>
      <c r="H59" s="98"/>
      <c r="U59" s="93"/>
      <c r="V59" s="93"/>
      <c r="AF59" s="92"/>
      <c r="AG59" s="92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5"/>
    </row>
    <row r="60" spans="1:57" x14ac:dyDescent="0.25">
      <c r="V60" s="94"/>
      <c r="AF60" s="94"/>
      <c r="AG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</row>
    <row r="61" spans="1:57" x14ac:dyDescent="0.25">
      <c r="V61" s="93">
        <f>V59+V60</f>
        <v>0</v>
      </c>
      <c r="AF61" s="93">
        <f>AF59+AF60</f>
        <v>0</v>
      </c>
      <c r="AG61" s="93"/>
      <c r="AK61" s="94"/>
      <c r="AL61" s="94"/>
      <c r="AM61" s="94">
        <f>AM59+AM60</f>
        <v>0</v>
      </c>
      <c r="AN61" s="94"/>
      <c r="AO61" s="94"/>
      <c r="AP61" s="94"/>
      <c r="AQ61" s="94"/>
      <c r="AR61" s="94"/>
      <c r="AS61" s="94"/>
      <c r="AT61" s="94"/>
      <c r="AU61" s="93"/>
    </row>
    <row r="97" spans="1:57" s="4" customFormat="1" x14ac:dyDescent="0.25">
      <c r="A97" s="16"/>
      <c r="B97" s="16"/>
      <c r="C97" s="90"/>
      <c r="D97" s="90"/>
      <c r="E97" s="90"/>
      <c r="F97" s="90"/>
      <c r="G97" s="16"/>
      <c r="H97" s="16"/>
      <c r="I97" s="99"/>
      <c r="J97" s="16"/>
      <c r="K97" s="99"/>
      <c r="L97" s="16"/>
      <c r="M97" s="99"/>
      <c r="N97" s="16"/>
      <c r="O97" s="99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00"/>
      <c r="AW97" s="100"/>
      <c r="AX97" s="100"/>
      <c r="AY97" s="100"/>
      <c r="AZ97" s="100"/>
      <c r="BA97" s="100"/>
      <c r="BB97" s="16"/>
      <c r="BC97" s="16"/>
      <c r="BD97" s="16"/>
      <c r="BE97" s="16"/>
    </row>
    <row r="102" spans="1:57" s="4" customFormat="1" x14ac:dyDescent="0.25">
      <c r="A102" s="16"/>
      <c r="B102" s="16"/>
      <c r="C102" s="16"/>
      <c r="D102" s="16"/>
      <c r="E102" s="16"/>
      <c r="F102" s="16"/>
      <c r="G102" s="16"/>
      <c r="H102" s="16"/>
      <c r="I102" s="99"/>
      <c r="J102" s="16"/>
      <c r="K102" s="99"/>
      <c r="L102" s="16"/>
      <c r="M102" s="99"/>
      <c r="N102" s="16"/>
      <c r="O102" s="99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00"/>
      <c r="AW102" s="100"/>
      <c r="AX102" s="100"/>
      <c r="AY102" s="100"/>
      <c r="AZ102" s="100"/>
      <c r="BA102" s="100"/>
      <c r="BB102" s="16"/>
      <c r="BC102" s="16"/>
      <c r="BD102" s="16"/>
      <c r="BE102" s="16"/>
    </row>
    <row r="103" spans="1:57" s="4" customFormat="1" x14ac:dyDescent="0.25">
      <c r="A103" s="16"/>
      <c r="B103" s="16"/>
      <c r="C103" s="16"/>
      <c r="D103" s="16"/>
      <c r="E103" s="16"/>
      <c r="F103" s="16"/>
      <c r="G103" s="16"/>
      <c r="H103" s="16"/>
      <c r="I103" s="99"/>
      <c r="J103" s="16"/>
      <c r="K103" s="99"/>
      <c r="L103" s="16"/>
      <c r="M103" s="99"/>
      <c r="N103" s="16"/>
      <c r="O103" s="99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00"/>
      <c r="AW103" s="100"/>
      <c r="AX103" s="100"/>
      <c r="AY103" s="100"/>
      <c r="AZ103" s="100"/>
      <c r="BA103" s="100"/>
      <c r="BB103" s="16"/>
      <c r="BC103" s="16"/>
      <c r="BD103" s="16"/>
      <c r="BE103" s="16"/>
    </row>
  </sheetData>
  <sheetProtection selectLockedCells="1" selectUnlockedCells="1"/>
  <mergeCells count="71">
    <mergeCell ref="AV10:AV11"/>
    <mergeCell ref="AW10:AW11"/>
    <mergeCell ref="AX10:AX11"/>
    <mergeCell ref="AY10:AY11"/>
    <mergeCell ref="AZ10:AZ11"/>
    <mergeCell ref="BA10:BA11"/>
    <mergeCell ref="AC7:AC9"/>
    <mergeCell ref="AD7:AD9"/>
    <mergeCell ref="AE7:AE9"/>
    <mergeCell ref="I8:J8"/>
    <mergeCell ref="K8:L8"/>
    <mergeCell ref="M8:N8"/>
    <mergeCell ref="O8:P8"/>
    <mergeCell ref="W7:W9"/>
    <mergeCell ref="X7:X9"/>
    <mergeCell ref="Y7:Y9"/>
    <mergeCell ref="Z7:Z9"/>
    <mergeCell ref="AA7:AA9"/>
    <mergeCell ref="AB7:AB9"/>
    <mergeCell ref="M7:P7"/>
    <mergeCell ref="Q7:Q9"/>
    <mergeCell ref="R7:R9"/>
    <mergeCell ref="S7:S9"/>
    <mergeCell ref="T7:T9"/>
    <mergeCell ref="U7:U9"/>
    <mergeCell ref="C7:C9"/>
    <mergeCell ref="D7:D9"/>
    <mergeCell ref="E7:E9"/>
    <mergeCell ref="F7:F9"/>
    <mergeCell ref="H7:H9"/>
    <mergeCell ref="I7:L7"/>
    <mergeCell ref="AM6:AM9"/>
    <mergeCell ref="AN6:AN9"/>
    <mergeCell ref="AO6:AO9"/>
    <mergeCell ref="AP6:AP9"/>
    <mergeCell ref="AQ6:AQ9"/>
    <mergeCell ref="AR6:AR9"/>
    <mergeCell ref="AG6:AG9"/>
    <mergeCell ref="AH6:AH9"/>
    <mergeCell ref="AI6:AI9"/>
    <mergeCell ref="AJ6:AJ9"/>
    <mergeCell ref="AK6:AK9"/>
    <mergeCell ref="AL6:AL9"/>
    <mergeCell ref="AZ5:AZ9"/>
    <mergeCell ref="BA5:BA9"/>
    <mergeCell ref="BB5:BB9"/>
    <mergeCell ref="BC5:BC9"/>
    <mergeCell ref="BD5:BD9"/>
    <mergeCell ref="C6:F6"/>
    <mergeCell ref="G6:G9"/>
    <mergeCell ref="H6:Q6"/>
    <mergeCell ref="R6:U6"/>
    <mergeCell ref="V6:V9"/>
    <mergeCell ref="AN5:AT5"/>
    <mergeCell ref="AU5:AU9"/>
    <mergeCell ref="AV5:AV9"/>
    <mergeCell ref="AW5:AW9"/>
    <mergeCell ref="AX5:AX9"/>
    <mergeCell ref="AY5:AY9"/>
    <mergeCell ref="AS6:AS9"/>
    <mergeCell ref="AT6:AT9"/>
    <mergeCell ref="C3:V3"/>
    <mergeCell ref="A5:A9"/>
    <mergeCell ref="B5:B9"/>
    <mergeCell ref="C5:V5"/>
    <mergeCell ref="W5:AF5"/>
    <mergeCell ref="AH5:AM5"/>
    <mergeCell ref="W6:Z6"/>
    <mergeCell ref="AA6:AB6"/>
    <mergeCell ref="AC6:AE6"/>
    <mergeCell ref="AF6:AF9"/>
  </mergeCells>
  <printOptions horizontalCentered="1"/>
  <pageMargins left="0" right="0" top="0.23622047244094491" bottom="0" header="0.15748031496062992" footer="0.15748031496062992"/>
  <pageSetup paperSize="8" scale="55" fitToWidth="2" orientation="landscape" r:id="rId1"/>
  <headerFooter alignWithMargins="0"/>
  <colBreaks count="1" manualBreakCount="1">
    <brk id="22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2022-10-11T09:37:32Z</cp:lastPrinted>
  <dcterms:created xsi:type="dcterms:W3CDTF">2021-10-11T11:15:33Z</dcterms:created>
  <dcterms:modified xsi:type="dcterms:W3CDTF">2022-10-11T09:37:34Z</dcterms:modified>
</cp:coreProperties>
</file>